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780" windowHeight="10515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F5" i="1" l="1"/>
  <c r="F29" i="1"/>
  <c r="H29" i="1" s="1"/>
  <c r="H30" i="1" s="1"/>
  <c r="F24" i="1"/>
  <c r="H24" i="1" s="1"/>
  <c r="I24" i="1" s="1"/>
  <c r="F23" i="1"/>
  <c r="H23" i="1" s="1"/>
  <c r="I23" i="1" s="1"/>
  <c r="F22" i="1"/>
  <c r="H22" i="1" s="1"/>
  <c r="F21" i="1"/>
  <c r="F20" i="1"/>
  <c r="H20" i="1" s="1"/>
  <c r="I20" i="1" s="1"/>
  <c r="H19" i="1"/>
  <c r="I19" i="1" s="1"/>
  <c r="F19" i="1"/>
  <c r="F14" i="1"/>
  <c r="F13" i="1"/>
  <c r="H13" i="1" s="1"/>
  <c r="I13" i="1" s="1"/>
  <c r="F12" i="1"/>
  <c r="H12" i="1" s="1"/>
  <c r="I12" i="1" s="1"/>
  <c r="F11" i="1"/>
  <c r="H11" i="1" s="1"/>
  <c r="F10" i="1"/>
  <c r="F9" i="1"/>
  <c r="H9" i="1" s="1"/>
  <c r="I9" i="1" s="1"/>
  <c r="F8" i="1"/>
  <c r="H8" i="1" s="1"/>
  <c r="I8" i="1" s="1"/>
  <c r="F7" i="1"/>
  <c r="F6" i="1"/>
  <c r="H5" i="1"/>
  <c r="F25" i="1" l="1"/>
  <c r="F15" i="1"/>
  <c r="I5" i="1"/>
  <c r="H7" i="1"/>
  <c r="H6" i="1"/>
  <c r="I6" i="1" s="1"/>
  <c r="I7" i="1"/>
  <c r="H10" i="1"/>
  <c r="I10" i="1" s="1"/>
  <c r="I11" i="1"/>
  <c r="H14" i="1"/>
  <c r="I14" i="1" s="1"/>
  <c r="H21" i="1"/>
  <c r="H25" i="1" s="1"/>
  <c r="I22" i="1"/>
  <c r="I29" i="1"/>
  <c r="I30" i="1" s="1"/>
  <c r="F30" i="1"/>
  <c r="I21" i="1" l="1"/>
  <c r="I25" i="1" s="1"/>
  <c r="H15" i="1"/>
  <c r="I15" i="1"/>
</calcChain>
</file>

<file path=xl/sharedStrings.xml><?xml version="1.0" encoding="utf-8"?>
<sst xmlns="http://schemas.openxmlformats.org/spreadsheetml/2006/main" count="78" uniqueCount="41">
  <si>
    <t>Lp.</t>
  </si>
  <si>
    <t>Opis przedmiotu zamówienia</t>
  </si>
  <si>
    <t>j.m.</t>
  </si>
  <si>
    <t>Prognozowana ilość</t>
  </si>
  <si>
    <t>Cena netto</t>
  </si>
  <si>
    <t>Warość netto</t>
  </si>
  <si>
    <t>Vat %</t>
  </si>
  <si>
    <t>Kwota Vat</t>
  </si>
  <si>
    <t>Wartość brutto</t>
  </si>
  <si>
    <t>Nazwa handlowa / numer katalogowy</t>
  </si>
  <si>
    <t>pakiet 1</t>
  </si>
  <si>
    <t>Endoprotezy bezcementowe stawu biodrowego szyjkowo-przynasadowe, przynasadowe</t>
  </si>
  <si>
    <t>Trzpień bezcementowy, przynasadowy, szyjkowy, o przekroju owalnym, z czterema bocznymi wypustkami derotacyjnymi,  regulujący koślawość/szpotawość ustawienia wysokością przycięcia szyjki. W szczególności umożliwiający wysokie, podgłowowe cięcie szyjki i zachowanie jej fragmentu. Trzpień w minimum 9 rozmiarach. Pokrycie zewnętrzne w formie napylonej, porowatej warstwy tytanowej pokrytej cienką, bioaktywną, warstwą hydroksyapatytu. Części dystalna i proksymalna trzpienia polerowane. Szyjka przewężona redukująca możliwość konfliktu szyjkowo-panewkowego. Stożek trzpienia 12/14, wymiennie dostępny: Trzpień bezcementowy, prosty, przynasadowy, bezkołnierzowy, pokryty w części bliższej porowatą okładziną tytanową i dodatkowo cienką (max 20m), bioaktywną (osteoindukcyjną), szybko-resorbującą (do 6ciu miesięcy) warstwą fosforanowo-wapniową (tzw. BONIT). Kształt trzpienia stożkowy w dwóch płaszczyznach. Kąt szyjkowo-trzonowy zredukowany do 127° ułatwiający odtworzenie naturalnej anatomii pacjenta. Trzpień dostępny w minimum 10 rozmiarach standardowych i 10 rozmiarach lateralizowanych. Część dystalna i proksymalna trzpienia polerowane. Stożek Eurokonus.</t>
  </si>
  <si>
    <r>
      <t>Panewka bezcementowa sferyczna, press-fit w minimum 13 rozmiarach zewnętrznych. Czasza z otworami na śruby zaślepionymi fabrycznie. Rant czaszy obły, polerowany, redukujący możliwość konfliktu szyjkowo-panewkowego. Pokrycie zewnętrzne w formie napylonej, porowatej warstwy tytanowej pokrytej cienką (max 20</t>
    </r>
    <r>
      <rPr>
        <sz val="10"/>
        <color indexed="8"/>
        <rFont val="Symbol"/>
        <family val="1"/>
        <charset val="2"/>
      </rPr>
      <t>m</t>
    </r>
    <r>
      <rPr>
        <sz val="10"/>
        <color indexed="8"/>
        <rFont val="Calibri"/>
        <family val="2"/>
        <charset val="238"/>
      </rPr>
      <t xml:space="preserve">m), bioaktywną (osteoindukcyjną), warstwą fosforanowo-wapniową (CaP) szybko-resorbującą (do 6ciu miesięcy). Implant przystosowany do zastosowania w jednej czaszy trzech typów wkładek wkładek ceramicznej lub PE. </t>
    </r>
  </si>
  <si>
    <t xml:space="preserve">Panewka bezcementowa sferyczna, press-fit w minimum 13 rozmiarach zewnętrznych. Czasza z otworami na śruby. Rant czaszy obły, polerowany, redukujący możliwość konfliktu szyjkowo-panewkowego. Pokrycie zewnętrzne w formie napylonej, porowatej warstwy tytanowej. Implant przystosowany do zastosowania w jednej czaszy wkładek ceramicznej lub PE. </t>
  </si>
  <si>
    <t>Zaśłepka apikalna do panewki</t>
  </si>
  <si>
    <t>Wkładki panewkowe wykonane z silnie usieciowanego (cross-link) polietylenu HXLPE, dostosowane do rosnących głów 28mm, 32mm, 36mm, i 40mm,</t>
  </si>
  <si>
    <t xml:space="preserve">Wkładki panewkowe wykonane z silnie usieciowanego (cross-link) polietylenu HXLPE stabilizowanego witaminą E,  dostosowane do rosnących głów 28mm, 32mm, 36mm, i 40mm. </t>
  </si>
  <si>
    <t xml:space="preserve">Wkładki panewkowe wykonane z ceramiki Biolox DELTA,  dostosowane do rosnących głów 28mm, 32mm, 36mm, i 40mm. </t>
  </si>
  <si>
    <t>Głowy CoCr o podwyższonej gładkości, stożku 12/14 i średnicach zewnętrznych  28mm, 32mm, 36mm, i 40mm, opcjonalnie dostępne: Głowy metalowe o stożku Euroconus w średnicach zewnętrznych  22.2mm, 28mm i 32mm</t>
  </si>
  <si>
    <t>Głowy wykonane z ceramiki Biolox DELTA o stożku 12/14 i średnicach zewnętrznych  28mm, 32mm, 36mm, i 40mm</t>
  </si>
  <si>
    <t>śruby panewkowe śr. 5.0mm i 6.5mm</t>
  </si>
  <si>
    <t>Łącznie:</t>
  </si>
  <si>
    <t>pakiet 2</t>
  </si>
  <si>
    <t>Endoprotezy stawu biodrowego BiPolarne</t>
  </si>
  <si>
    <t>Trzpień typu Muller, prosty, stożkowy w dwóch płaszczyznach, samocentrujący - nie wymagający stosowania centralizatora z podłużnymi nacięciami stabilizacyjnymi. Dostępny w minimum 10 rozmiarach i 2 opcjach ofsetowych.</t>
  </si>
  <si>
    <t>Polietylenowy, uniwersalny korek kanałowy w jednym rozmiarze pasujący do wszystkich średnic kanału.</t>
  </si>
  <si>
    <t>Metalowa czasza bipolarna w średnicach zewnętrznych od 42mm do 58mm ze skokiem co 1mm. Implant wyposażony w montowany śródoperacyjnie polietylenowy pierścień blokujący komponent głowy. Wkładka
polietylenowa umożliwiająca zatrzaśnięcie głów 28mm w 7 rozmiarach. Opcjonalnie dostępne czasze z wkładem ceramicznym przeznaczone do artykulacji ceramika/ceramika.</t>
  </si>
  <si>
    <t>Głowy metalowe o stożku 12/14 i średnicach zewnętrznych 28mm i 32mm w min. 7 długościach szyjki</t>
  </si>
  <si>
    <t>Panewka cementowana sferyczna, podwójnie-mobilna (wkładka ruchoma wewnątrz metalowej czaszy, głowa zatrzaśnięta i ruchoma we wkładce), dostępna w minimum 10 średnicach zewnętrznych. Czasza polerowana wewnątrz i na zewnątrz.</t>
  </si>
  <si>
    <t>Wkładki panewkowe do czaszy podwójnie mobilnej, wykonane z polietylenu UHMWPE przystosowane do zatrzaśnięcia głów 22mm i 28 mm. Opcjonalnie dostępne wkładki z wykładziną ceramiczna.</t>
  </si>
  <si>
    <t>łącznie</t>
  </si>
  <si>
    <t>pakiet 3</t>
  </si>
  <si>
    <t>Panewka cementowana typu Muller</t>
  </si>
  <si>
    <t>Panewka polietylenowa, cementowana, z dwoma znacznikami RTG, typu Muller do głowy 28mm i 32mm. Średnica zewnętrzna od 44mm do min. 62mm, ze skokiem co 2mm. Opcjonalnie dostępna panewka z mechanizmem zatrzaskowym dla głów 28mm i 32mm w średnicach od 44mm do 62mm oraz panewka płaska z jednym znacznikiem RTG w  średnicach od 52mm do 68mm dla głów 36mm.</t>
  </si>
  <si>
    <t>ZP/PN/2018/22 - endoprotezy biodra</t>
  </si>
  <si>
    <t>Załącznik nr 1 do SIWZ</t>
  </si>
  <si>
    <t>pakiet nr 1</t>
  </si>
  <si>
    <t xml:space="preserve">                   pakiet nr 2</t>
  </si>
  <si>
    <t xml:space="preserve">                    pakiet nr 3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</si>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</sst>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zł&quot;"/>
    <numFmt numFmtId="165" formatCode="#,##0.00\ &quot;zł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4" fillId="0" borderId="0" applyBorder="0" applyProtection="0"/>
  </cellStyleXfs>
  <cellXfs count="49">
    <xf numFmtId="0" fontId="0" fillId="0" borderId="0" xfId="0"/>
    <xf numFmtId="0" fontId="6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vertical="center" wrapText="1"/>
    </xf>
    <xf numFmtId="0" fontId="6" fillId="0" borderId="0" xfId="2" applyNumberFormat="1" applyFont="1" applyFill="1" applyAlignment="1">
      <alignment vertical="center"/>
    </xf>
    <xf numFmtId="1" fontId="6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right" vertical="center"/>
    </xf>
    <xf numFmtId="2" fontId="6" fillId="0" borderId="0" xfId="2" applyNumberFormat="1" applyFont="1" applyFill="1" applyAlignment="1">
      <alignment horizontal="right" vertical="center"/>
    </xf>
    <xf numFmtId="9" fontId="6" fillId="0" borderId="0" xfId="1" applyNumberFormat="1" applyFont="1" applyFill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5" fillId="0" borderId="3" xfId="2" applyNumberFormat="1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center" vertical="center" wrapText="1"/>
    </xf>
    <xf numFmtId="0" fontId="5" fillId="0" borderId="4" xfId="2" applyNumberFormat="1" applyFont="1" applyFill="1" applyBorder="1" applyAlignment="1">
      <alignment vertical="center" wrapText="1"/>
    </xf>
    <xf numFmtId="0" fontId="6" fillId="0" borderId="3" xfId="2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top" wrapText="1"/>
    </xf>
    <xf numFmtId="0" fontId="6" fillId="0" borderId="3" xfId="2" applyNumberFormat="1" applyFont="1" applyFill="1" applyBorder="1" applyAlignment="1">
      <alignment horizontal="center" vertical="center" wrapText="1"/>
    </xf>
    <xf numFmtId="165" fontId="6" fillId="0" borderId="3" xfId="2" applyNumberFormat="1" applyFont="1" applyFill="1" applyBorder="1" applyAlignment="1">
      <alignment horizontal="right" vertical="center"/>
    </xf>
    <xf numFmtId="9" fontId="6" fillId="0" borderId="3" xfId="1" applyNumberFormat="1" applyFont="1" applyFill="1" applyBorder="1" applyAlignment="1">
      <alignment horizontal="center" vertical="center"/>
    </xf>
    <xf numFmtId="0" fontId="6" fillId="0" borderId="3" xfId="2" applyNumberFormat="1" applyFont="1" applyFill="1" applyBorder="1" applyAlignment="1">
      <alignment horizontal="left" vertical="center" wrapText="1"/>
    </xf>
    <xf numFmtId="0" fontId="7" fillId="0" borderId="3" xfId="0" applyNumberFormat="1" applyFont="1" applyBorder="1" applyAlignment="1">
      <alignment vertical="top" wrapText="1"/>
    </xf>
    <xf numFmtId="165" fontId="6" fillId="0" borderId="3" xfId="2" applyNumberFormat="1" applyFont="1" applyFill="1" applyBorder="1" applyAlignment="1">
      <alignment horizontal="right" vertical="center" wrapText="1"/>
    </xf>
    <xf numFmtId="0" fontId="5" fillId="0" borderId="3" xfId="2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6" fillId="0" borderId="3" xfId="2" applyNumberFormat="1" applyFont="1" applyFill="1" applyBorder="1" applyAlignment="1">
      <alignment vertical="center" wrapText="1"/>
    </xf>
    <xf numFmtId="165" fontId="5" fillId="0" borderId="3" xfId="2" applyNumberFormat="1" applyFont="1" applyFill="1" applyBorder="1" applyAlignment="1">
      <alignment horizontal="right" vertical="center"/>
    </xf>
    <xf numFmtId="164" fontId="5" fillId="0" borderId="7" xfId="2" applyNumberFormat="1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vertical="center" wrapText="1"/>
    </xf>
    <xf numFmtId="0" fontId="5" fillId="0" borderId="4" xfId="2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vertical="center" wrapText="1"/>
    </xf>
    <xf numFmtId="1" fontId="6" fillId="0" borderId="3" xfId="2" applyNumberFormat="1" applyFont="1" applyFill="1" applyBorder="1" applyAlignment="1">
      <alignment horizontal="center" vertical="center"/>
    </xf>
    <xf numFmtId="0" fontId="6" fillId="0" borderId="3" xfId="2" applyNumberFormat="1" applyFont="1" applyFill="1" applyBorder="1" applyAlignment="1">
      <alignment vertical="center"/>
    </xf>
    <xf numFmtId="2" fontId="5" fillId="0" borderId="7" xfId="2" applyNumberFormat="1" applyFont="1" applyFill="1" applyBorder="1" applyAlignment="1">
      <alignment horizontal="right" vertical="center"/>
    </xf>
    <xf numFmtId="0" fontId="6" fillId="0" borderId="6" xfId="2" applyNumberFormat="1" applyFont="1" applyFill="1" applyBorder="1" applyAlignment="1">
      <alignment vertical="center"/>
    </xf>
    <xf numFmtId="0" fontId="5" fillId="0" borderId="3" xfId="2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 wrapText="1"/>
    </xf>
    <xf numFmtId="0" fontId="5" fillId="0" borderId="6" xfId="2" applyNumberFormat="1" applyFont="1" applyFill="1" applyBorder="1" applyAlignment="1">
      <alignment vertical="center"/>
    </xf>
    <xf numFmtId="2" fontId="5" fillId="0" borderId="0" xfId="2" applyNumberFormat="1" applyFont="1" applyFill="1" applyBorder="1" applyAlignment="1">
      <alignment horizontal="right" vertical="center"/>
    </xf>
    <xf numFmtId="9" fontId="5" fillId="0" borderId="0" xfId="1" applyNumberFormat="1" applyFont="1" applyFill="1" applyBorder="1" applyAlignment="1">
      <alignment horizontal="center" vertical="center"/>
    </xf>
    <xf numFmtId="2" fontId="6" fillId="0" borderId="0" xfId="2" applyNumberFormat="1" applyFont="1" applyFill="1" applyBorder="1" applyAlignment="1">
      <alignment horizontal="right" vertical="center"/>
    </xf>
    <xf numFmtId="0" fontId="5" fillId="0" borderId="3" xfId="2" applyNumberFormat="1" applyFont="1" applyFill="1" applyBorder="1" applyAlignment="1">
      <alignment horizontal="left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4" xfId="2" applyNumberFormat="1" applyFont="1" applyFill="1" applyBorder="1" applyAlignment="1">
      <alignment horizontal="left" vertical="center" wrapText="1"/>
    </xf>
    <xf numFmtId="0" fontId="5" fillId="0" borderId="2" xfId="2" applyNumberFormat="1" applyFont="1" applyFill="1" applyBorder="1" applyAlignment="1">
      <alignment horizontal="center" vertical="center"/>
    </xf>
    <xf numFmtId="0" fontId="5" fillId="0" borderId="5" xfId="2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/>
    <xf numFmtId="0" fontId="0" fillId="0" borderId="1" xfId="0" applyNumberFormat="1" applyFill="1" applyBorder="1"/>
    <xf numFmtId="0" fontId="0" fillId="0" borderId="4" xfId="0" applyNumberFormat="1" applyFill="1" applyBorder="1"/>
    <xf numFmtId="0" fontId="3" fillId="0" borderId="4" xfId="0" applyNumberFormat="1" applyFont="1" applyFill="1" applyBorder="1"/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zoomScaleNormal="100" zoomScaleSheetLayoutView="100" workbookViewId="0">
      <selection activeCell="M16" sqref="M16"/>
    </sheetView>
  </sheetViews>
  <sheetFormatPr defaultRowHeight="15" x14ac:dyDescent="0.25"/>
  <cols>
    <col min="1" max="1" width="8.140625" customWidth="1"/>
    <col min="2" max="2" width="55.42578125" customWidth="1"/>
    <col min="5" max="5" width="10.140625" bestFit="1" customWidth="1"/>
    <col min="6" max="6" width="13.85546875" customWidth="1"/>
    <col min="8" max="8" width="11.5703125" customWidth="1"/>
    <col min="9" max="9" width="14.28515625" customWidth="1"/>
    <col min="10" max="10" width="14.42578125" customWidth="1"/>
  </cols>
  <sheetData>
    <row r="1" spans="1:10" x14ac:dyDescent="0.25">
      <c r="A1" s="8" t="s">
        <v>35</v>
      </c>
      <c r="G1" s="8" t="s">
        <v>36</v>
      </c>
    </row>
    <row r="2" spans="1:10" x14ac:dyDescent="0.25">
      <c r="A2" s="9"/>
      <c r="B2" s="8" t="s">
        <v>37</v>
      </c>
    </row>
    <row r="3" spans="1:10" ht="51" x14ac:dyDescent="0.2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1" t="s">
        <v>5</v>
      </c>
      <c r="G3" s="10" t="s">
        <v>6</v>
      </c>
      <c r="H3" s="11" t="s">
        <v>7</v>
      </c>
      <c r="I3" s="11" t="s">
        <v>8</v>
      </c>
      <c r="J3" s="10" t="s">
        <v>9</v>
      </c>
    </row>
    <row r="4" spans="1:10" ht="23.25" customHeight="1" x14ac:dyDescent="0.25">
      <c r="A4" s="12" t="s">
        <v>10</v>
      </c>
      <c r="B4" s="42" t="s">
        <v>11</v>
      </c>
      <c r="C4" s="42"/>
      <c r="D4" s="42"/>
      <c r="E4" s="42"/>
      <c r="F4" s="42"/>
      <c r="G4" s="42"/>
      <c r="H4" s="42"/>
      <c r="I4" s="42"/>
      <c r="J4" s="42"/>
    </row>
    <row r="5" spans="1:10" ht="249.75" customHeight="1" x14ac:dyDescent="0.25">
      <c r="A5" s="13">
        <v>1</v>
      </c>
      <c r="B5" s="14" t="s">
        <v>12</v>
      </c>
      <c r="C5" s="15" t="s">
        <v>40</v>
      </c>
      <c r="D5" s="15">
        <v>120</v>
      </c>
      <c r="E5" s="16"/>
      <c r="F5" s="16">
        <f>D5*E5</f>
        <v>0</v>
      </c>
      <c r="G5" s="17">
        <v>0.08</v>
      </c>
      <c r="H5" s="16">
        <f t="shared" ref="H5:H14" si="0">F5*G5</f>
        <v>0</v>
      </c>
      <c r="I5" s="16">
        <f t="shared" ref="I5:I14" si="1">F5+H5</f>
        <v>0</v>
      </c>
      <c r="J5" s="18"/>
    </row>
    <row r="6" spans="1:10" ht="121.5" customHeight="1" x14ac:dyDescent="0.25">
      <c r="A6" s="13">
        <v>2</v>
      </c>
      <c r="B6" s="19" t="s">
        <v>13</v>
      </c>
      <c r="C6" s="15" t="s">
        <v>40</v>
      </c>
      <c r="D6" s="15">
        <v>60</v>
      </c>
      <c r="E6" s="16"/>
      <c r="F6" s="16">
        <f t="shared" ref="F6:F14" si="2">D6*E6</f>
        <v>0</v>
      </c>
      <c r="G6" s="17">
        <v>0.08</v>
      </c>
      <c r="H6" s="16">
        <f t="shared" si="0"/>
        <v>0</v>
      </c>
      <c r="I6" s="16">
        <f t="shared" si="1"/>
        <v>0</v>
      </c>
      <c r="J6" s="18"/>
    </row>
    <row r="7" spans="1:10" ht="89.25" customHeight="1" x14ac:dyDescent="0.25">
      <c r="A7" s="13">
        <v>3</v>
      </c>
      <c r="B7" s="14" t="s">
        <v>14</v>
      </c>
      <c r="C7" s="15" t="s">
        <v>40</v>
      </c>
      <c r="D7" s="15">
        <v>60</v>
      </c>
      <c r="E7" s="16"/>
      <c r="F7" s="16">
        <f t="shared" si="2"/>
        <v>0</v>
      </c>
      <c r="G7" s="17">
        <v>0.08</v>
      </c>
      <c r="H7" s="16">
        <f t="shared" si="0"/>
        <v>0</v>
      </c>
      <c r="I7" s="16">
        <f t="shared" si="1"/>
        <v>0</v>
      </c>
      <c r="J7" s="18"/>
    </row>
    <row r="8" spans="1:10" ht="27" customHeight="1" x14ac:dyDescent="0.25">
      <c r="A8" s="13">
        <v>4</v>
      </c>
      <c r="B8" s="14" t="s">
        <v>15</v>
      </c>
      <c r="C8" s="15" t="s">
        <v>40</v>
      </c>
      <c r="D8" s="15">
        <v>120</v>
      </c>
      <c r="E8" s="16"/>
      <c r="F8" s="16">
        <f t="shared" si="2"/>
        <v>0</v>
      </c>
      <c r="G8" s="17">
        <v>0.08</v>
      </c>
      <c r="H8" s="16">
        <f t="shared" si="0"/>
        <v>0</v>
      </c>
      <c r="I8" s="16">
        <f t="shared" si="1"/>
        <v>0</v>
      </c>
      <c r="J8" s="18"/>
    </row>
    <row r="9" spans="1:10" ht="44.25" customHeight="1" x14ac:dyDescent="0.25">
      <c r="A9" s="13">
        <v>5</v>
      </c>
      <c r="B9" s="14" t="s">
        <v>16</v>
      </c>
      <c r="C9" s="15" t="s">
        <v>40</v>
      </c>
      <c r="D9" s="15">
        <v>80</v>
      </c>
      <c r="E9" s="16"/>
      <c r="F9" s="16">
        <f t="shared" si="2"/>
        <v>0</v>
      </c>
      <c r="G9" s="17">
        <v>0.08</v>
      </c>
      <c r="H9" s="16">
        <f t="shared" si="0"/>
        <v>0</v>
      </c>
      <c r="I9" s="16">
        <f t="shared" si="1"/>
        <v>0</v>
      </c>
      <c r="J9" s="18"/>
    </row>
    <row r="10" spans="1:10" ht="42.75" customHeight="1" x14ac:dyDescent="0.25">
      <c r="A10" s="15">
        <v>6</v>
      </c>
      <c r="B10" s="14" t="s">
        <v>17</v>
      </c>
      <c r="C10" s="15" t="s">
        <v>40</v>
      </c>
      <c r="D10" s="15">
        <v>40</v>
      </c>
      <c r="E10" s="20"/>
      <c r="F10" s="16">
        <f t="shared" si="2"/>
        <v>0</v>
      </c>
      <c r="G10" s="17">
        <v>0.08</v>
      </c>
      <c r="H10" s="16">
        <f t="shared" si="0"/>
        <v>0</v>
      </c>
      <c r="I10" s="16">
        <f t="shared" si="1"/>
        <v>0</v>
      </c>
      <c r="J10" s="21"/>
    </row>
    <row r="11" spans="1:10" ht="33" customHeight="1" x14ac:dyDescent="0.25">
      <c r="A11" s="13">
        <v>7</v>
      </c>
      <c r="B11" s="14" t="s">
        <v>18</v>
      </c>
      <c r="C11" s="15" t="s">
        <v>40</v>
      </c>
      <c r="D11" s="13">
        <v>20</v>
      </c>
      <c r="E11" s="16"/>
      <c r="F11" s="16">
        <f t="shared" si="2"/>
        <v>0</v>
      </c>
      <c r="G11" s="17">
        <v>0.08</v>
      </c>
      <c r="H11" s="16">
        <f t="shared" si="0"/>
        <v>0</v>
      </c>
      <c r="I11" s="16">
        <f t="shared" si="1"/>
        <v>0</v>
      </c>
      <c r="J11" s="18"/>
    </row>
    <row r="12" spans="1:10" ht="54.75" customHeight="1" x14ac:dyDescent="0.25">
      <c r="A12" s="13">
        <v>8</v>
      </c>
      <c r="B12" s="14" t="s">
        <v>19</v>
      </c>
      <c r="C12" s="15" t="s">
        <v>40</v>
      </c>
      <c r="D12" s="13">
        <v>100</v>
      </c>
      <c r="E12" s="16"/>
      <c r="F12" s="16">
        <f t="shared" si="2"/>
        <v>0</v>
      </c>
      <c r="G12" s="17">
        <v>0.08</v>
      </c>
      <c r="H12" s="16">
        <f t="shared" si="0"/>
        <v>0</v>
      </c>
      <c r="I12" s="16">
        <f t="shared" si="1"/>
        <v>0</v>
      </c>
      <c r="J12" s="18"/>
    </row>
    <row r="13" spans="1:10" ht="29.25" customHeight="1" x14ac:dyDescent="0.25">
      <c r="A13" s="13">
        <v>9</v>
      </c>
      <c r="B13" s="14" t="s">
        <v>20</v>
      </c>
      <c r="C13" s="15" t="s">
        <v>40</v>
      </c>
      <c r="D13" s="15">
        <v>40</v>
      </c>
      <c r="E13" s="16"/>
      <c r="F13" s="16">
        <f t="shared" si="2"/>
        <v>0</v>
      </c>
      <c r="G13" s="17">
        <v>0.08</v>
      </c>
      <c r="H13" s="16">
        <f t="shared" si="0"/>
        <v>0</v>
      </c>
      <c r="I13" s="16">
        <f t="shared" si="1"/>
        <v>0</v>
      </c>
      <c r="J13" s="18"/>
    </row>
    <row r="14" spans="1:10" ht="34.5" customHeight="1" x14ac:dyDescent="0.25">
      <c r="A14" s="13">
        <v>10</v>
      </c>
      <c r="B14" s="22" t="s">
        <v>21</v>
      </c>
      <c r="C14" s="15" t="s">
        <v>40</v>
      </c>
      <c r="D14" s="13">
        <v>200</v>
      </c>
      <c r="E14" s="16"/>
      <c r="F14" s="16">
        <f t="shared" si="2"/>
        <v>0</v>
      </c>
      <c r="G14" s="17">
        <v>0.08</v>
      </c>
      <c r="H14" s="16">
        <f t="shared" si="0"/>
        <v>0</v>
      </c>
      <c r="I14" s="16">
        <f t="shared" si="1"/>
        <v>0</v>
      </c>
      <c r="J14" s="23"/>
    </row>
    <row r="15" spans="1:10" x14ac:dyDescent="0.25">
      <c r="A15" s="43" t="s">
        <v>22</v>
      </c>
      <c r="B15" s="43"/>
      <c r="C15" s="43"/>
      <c r="D15" s="43"/>
      <c r="E15" s="44"/>
      <c r="F15" s="24">
        <f>SUM(F5:F14)</f>
        <v>0</v>
      </c>
      <c r="G15" s="25"/>
      <c r="H15" s="24">
        <f>SUM(H5:H14)</f>
        <v>0</v>
      </c>
      <c r="I15" s="24">
        <f>SUM(I5:I14)</f>
        <v>0</v>
      </c>
      <c r="J15" s="26"/>
    </row>
    <row r="16" spans="1:10" x14ac:dyDescent="0.25">
      <c r="A16" s="45" t="s">
        <v>38</v>
      </c>
      <c r="B16" s="46"/>
      <c r="C16" s="46"/>
      <c r="D16" s="46"/>
      <c r="E16" s="46"/>
      <c r="F16" s="47"/>
      <c r="G16" s="46"/>
      <c r="H16" s="47"/>
      <c r="I16" s="47"/>
      <c r="J16" s="46"/>
    </row>
    <row r="17" spans="1:10" ht="51" x14ac:dyDescent="0.25">
      <c r="A17" s="10" t="s">
        <v>0</v>
      </c>
      <c r="B17" s="10" t="s">
        <v>1</v>
      </c>
      <c r="C17" s="10" t="s">
        <v>2</v>
      </c>
      <c r="D17" s="10" t="s">
        <v>3</v>
      </c>
      <c r="E17" s="10" t="s">
        <v>4</v>
      </c>
      <c r="F17" s="11" t="s">
        <v>5</v>
      </c>
      <c r="G17" s="10" t="s">
        <v>6</v>
      </c>
      <c r="H17" s="11" t="s">
        <v>7</v>
      </c>
      <c r="I17" s="11" t="s">
        <v>8</v>
      </c>
      <c r="J17" s="10" t="s">
        <v>9</v>
      </c>
    </row>
    <row r="18" spans="1:10" x14ac:dyDescent="0.25">
      <c r="A18" s="27" t="s">
        <v>23</v>
      </c>
      <c r="B18" s="42" t="s">
        <v>24</v>
      </c>
      <c r="C18" s="42"/>
      <c r="D18" s="42"/>
      <c r="E18" s="42"/>
      <c r="F18" s="42"/>
      <c r="G18" s="42"/>
      <c r="H18" s="42"/>
      <c r="I18" s="42"/>
      <c r="J18" s="42"/>
    </row>
    <row r="19" spans="1:10" ht="57" customHeight="1" x14ac:dyDescent="0.25">
      <c r="A19" s="13">
        <v>1</v>
      </c>
      <c r="B19" s="28" t="s">
        <v>25</v>
      </c>
      <c r="C19" s="13" t="s">
        <v>40</v>
      </c>
      <c r="D19" s="29">
        <v>40</v>
      </c>
      <c r="E19" s="16"/>
      <c r="F19" s="16">
        <f t="shared" ref="F19:F24" si="3">D19*E19</f>
        <v>0</v>
      </c>
      <c r="G19" s="17">
        <v>0.08</v>
      </c>
      <c r="H19" s="16">
        <f t="shared" ref="H19:H24" si="4">F19*G19</f>
        <v>0</v>
      </c>
      <c r="I19" s="16">
        <f t="shared" ref="I19:I24" si="5">F19+H19</f>
        <v>0</v>
      </c>
      <c r="J19" s="30"/>
    </row>
    <row r="20" spans="1:10" ht="39" customHeight="1" x14ac:dyDescent="0.25">
      <c r="A20" s="13">
        <v>2</v>
      </c>
      <c r="B20" s="28" t="s">
        <v>26</v>
      </c>
      <c r="C20" s="13" t="s">
        <v>40</v>
      </c>
      <c r="D20" s="29">
        <v>40</v>
      </c>
      <c r="E20" s="16"/>
      <c r="F20" s="16">
        <f t="shared" si="3"/>
        <v>0</v>
      </c>
      <c r="G20" s="17">
        <v>0.08</v>
      </c>
      <c r="H20" s="16">
        <f t="shared" si="4"/>
        <v>0</v>
      </c>
      <c r="I20" s="16">
        <f t="shared" si="5"/>
        <v>0</v>
      </c>
      <c r="J20" s="30"/>
    </row>
    <row r="21" spans="1:10" ht="94.5" customHeight="1" x14ac:dyDescent="0.25">
      <c r="A21" s="13">
        <v>3</v>
      </c>
      <c r="B21" s="28" t="s">
        <v>27</v>
      </c>
      <c r="C21" s="13" t="s">
        <v>40</v>
      </c>
      <c r="D21" s="29">
        <v>40</v>
      </c>
      <c r="E21" s="16"/>
      <c r="F21" s="16">
        <f t="shared" si="3"/>
        <v>0</v>
      </c>
      <c r="G21" s="17">
        <v>0.08</v>
      </c>
      <c r="H21" s="16">
        <f t="shared" si="4"/>
        <v>0</v>
      </c>
      <c r="I21" s="16">
        <f t="shared" si="5"/>
        <v>0</v>
      </c>
      <c r="J21" s="30"/>
    </row>
    <row r="22" spans="1:10" ht="39" customHeight="1" x14ac:dyDescent="0.25">
      <c r="A22" s="13">
        <v>4</v>
      </c>
      <c r="B22" s="28" t="s">
        <v>28</v>
      </c>
      <c r="C22" s="13" t="s">
        <v>40</v>
      </c>
      <c r="D22" s="29">
        <v>40</v>
      </c>
      <c r="E22" s="16"/>
      <c r="F22" s="16">
        <f t="shared" si="3"/>
        <v>0</v>
      </c>
      <c r="G22" s="17">
        <v>0.08</v>
      </c>
      <c r="H22" s="16">
        <f t="shared" si="4"/>
        <v>0</v>
      </c>
      <c r="I22" s="16">
        <f t="shared" si="5"/>
        <v>0</v>
      </c>
      <c r="J22" s="30"/>
    </row>
    <row r="23" spans="1:10" ht="55.5" customHeight="1" x14ac:dyDescent="0.25">
      <c r="A23" s="13">
        <v>5</v>
      </c>
      <c r="B23" s="28" t="s">
        <v>29</v>
      </c>
      <c r="C23" s="13" t="s">
        <v>40</v>
      </c>
      <c r="D23" s="29">
        <v>20</v>
      </c>
      <c r="E23" s="16"/>
      <c r="F23" s="16">
        <f t="shared" si="3"/>
        <v>0</v>
      </c>
      <c r="G23" s="17">
        <v>0.08</v>
      </c>
      <c r="H23" s="16">
        <f t="shared" si="4"/>
        <v>0</v>
      </c>
      <c r="I23" s="16">
        <f t="shared" si="5"/>
        <v>0</v>
      </c>
      <c r="J23" s="30"/>
    </row>
    <row r="24" spans="1:10" ht="42.75" customHeight="1" x14ac:dyDescent="0.25">
      <c r="A24" s="13">
        <v>6</v>
      </c>
      <c r="B24" s="28" t="s">
        <v>30</v>
      </c>
      <c r="C24" s="13" t="s">
        <v>40</v>
      </c>
      <c r="D24" s="29">
        <v>20</v>
      </c>
      <c r="E24" s="16"/>
      <c r="F24" s="16">
        <f t="shared" si="3"/>
        <v>0</v>
      </c>
      <c r="G24" s="17">
        <v>0.08</v>
      </c>
      <c r="H24" s="16">
        <f t="shared" si="4"/>
        <v>0</v>
      </c>
      <c r="I24" s="16">
        <f t="shared" si="5"/>
        <v>0</v>
      </c>
      <c r="J24" s="30"/>
    </row>
    <row r="25" spans="1:10" x14ac:dyDescent="0.25">
      <c r="A25" s="40" t="s">
        <v>31</v>
      </c>
      <c r="B25" s="40"/>
      <c r="C25" s="40"/>
      <c r="D25" s="40"/>
      <c r="E25" s="41"/>
      <c r="F25" s="24">
        <f>SUM(F19:F24)</f>
        <v>0</v>
      </c>
      <c r="G25" s="31"/>
      <c r="H25" s="24">
        <f>SUM(H19:H24)</f>
        <v>0</v>
      </c>
      <c r="I25" s="24">
        <f>SUM(I19:I24)</f>
        <v>0</v>
      </c>
      <c r="J25" s="32"/>
    </row>
    <row r="26" spans="1:10" x14ac:dyDescent="0.25">
      <c r="A26" s="45" t="s">
        <v>39</v>
      </c>
      <c r="B26" s="45"/>
      <c r="C26" s="45"/>
      <c r="D26" s="45"/>
      <c r="E26" s="45"/>
      <c r="F26" s="48"/>
      <c r="G26" s="45"/>
      <c r="H26" s="48"/>
      <c r="I26" s="48"/>
      <c r="J26" s="45"/>
    </row>
    <row r="27" spans="1:10" ht="51" x14ac:dyDescent="0.25">
      <c r="A27" s="10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1" t="s">
        <v>5</v>
      </c>
      <c r="G27" s="10" t="s">
        <v>6</v>
      </c>
      <c r="H27" s="11" t="s">
        <v>7</v>
      </c>
      <c r="I27" s="11" t="s">
        <v>8</v>
      </c>
      <c r="J27" s="10" t="s">
        <v>9</v>
      </c>
    </row>
    <row r="28" spans="1:10" x14ac:dyDescent="0.25">
      <c r="A28" s="33" t="s">
        <v>32</v>
      </c>
      <c r="B28" s="39" t="s">
        <v>33</v>
      </c>
      <c r="C28" s="39"/>
      <c r="D28" s="39"/>
      <c r="E28" s="39"/>
      <c r="F28" s="39"/>
      <c r="G28" s="39"/>
      <c r="H28" s="39"/>
      <c r="I28" s="39"/>
      <c r="J28" s="39"/>
    </row>
    <row r="29" spans="1:10" ht="90" customHeight="1" x14ac:dyDescent="0.25">
      <c r="A29" s="13">
        <v>1</v>
      </c>
      <c r="B29" s="34" t="s">
        <v>34</v>
      </c>
      <c r="C29" s="13" t="s">
        <v>40</v>
      </c>
      <c r="D29" s="29">
        <v>30</v>
      </c>
      <c r="E29" s="16"/>
      <c r="F29" s="16">
        <f>D29*E29</f>
        <v>0</v>
      </c>
      <c r="G29" s="17">
        <v>0.08</v>
      </c>
      <c r="H29" s="16">
        <f>F29*G29</f>
        <v>0</v>
      </c>
      <c r="I29" s="16">
        <f>F29+H29</f>
        <v>0</v>
      </c>
      <c r="J29" s="30"/>
    </row>
    <row r="30" spans="1:10" x14ac:dyDescent="0.25">
      <c r="A30" s="40" t="s">
        <v>31</v>
      </c>
      <c r="B30" s="40"/>
      <c r="C30" s="40"/>
      <c r="D30" s="40"/>
      <c r="E30" s="41"/>
      <c r="F30" s="24">
        <f>SUM(F29)</f>
        <v>0</v>
      </c>
      <c r="G30" s="31"/>
      <c r="H30" s="24">
        <f>SUM(H29)</f>
        <v>0</v>
      </c>
      <c r="I30" s="24">
        <f>SUM(I29)</f>
        <v>0</v>
      </c>
      <c r="J30" s="35"/>
    </row>
    <row r="31" spans="1:10" x14ac:dyDescent="0.25">
      <c r="A31" s="1"/>
      <c r="B31" s="2"/>
      <c r="C31" s="3"/>
      <c r="D31" s="4"/>
      <c r="E31" s="5"/>
      <c r="F31" s="6"/>
      <c r="G31" s="7"/>
      <c r="H31" s="6"/>
      <c r="I31" s="6"/>
      <c r="J31" s="3"/>
    </row>
    <row r="32" spans="1:10" x14ac:dyDescent="0.25">
      <c r="A32" s="1"/>
      <c r="B32" s="2"/>
      <c r="C32" s="3"/>
      <c r="D32" s="4"/>
      <c r="E32" s="5"/>
      <c r="F32" s="36"/>
      <c r="G32" s="36"/>
      <c r="H32" s="36"/>
      <c r="I32" s="36"/>
      <c r="J32" s="3"/>
    </row>
    <row r="33" spans="1:10" x14ac:dyDescent="0.25">
      <c r="A33" s="1"/>
      <c r="B33" s="2"/>
      <c r="C33" s="3"/>
      <c r="D33" s="4"/>
      <c r="E33" s="5"/>
      <c r="F33" s="36"/>
      <c r="G33" s="37"/>
      <c r="H33" s="38"/>
      <c r="I33" s="38"/>
      <c r="J33" s="3"/>
    </row>
  </sheetData>
  <mergeCells count="8">
    <mergeCell ref="B28:J28"/>
    <mergeCell ref="A30:E30"/>
    <mergeCell ref="B4:J4"/>
    <mergeCell ref="A15:E15"/>
    <mergeCell ref="A16:J16"/>
    <mergeCell ref="B18:J18"/>
    <mergeCell ref="A25:E25"/>
    <mergeCell ref="A26:J26"/>
  </mergeCells>
  <pageMargins left="0.25" right="0.25" top="0.75" bottom="0.75" header="0.3" footer="0.3"/>
  <pageSetup paperSize="9" scale="82" orientation="landscape" r:id="rId1"/>
  <rowBreaks count="2" manualBreakCount="2">
    <brk id="6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2018-03-15T08:22:11Z</dcterms:modified>
</cp:coreProperties>
</file>