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 Publiczne\Maciek\ZP PN 2020 44 - ekspndery, implanty - OGŁOSIĆ - PYTANIA - ODPOWIEDZI -OTWARCIE - WYNIKI - UMOWA - BIULETYN - PROTOKÓŁ\2 siwz + załączniki\"/>
    </mc:Choice>
  </mc:AlternateContent>
  <xr:revisionPtr revIDLastSave="0" documentId="13_ncr:1_{EABA0279-478A-47D5-90B5-84935515E55D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za-1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1" l="1"/>
  <c r="I11" i="1" s="1"/>
  <c r="J11" i="1" l="1"/>
  <c r="G7" i="1"/>
  <c r="G8" i="1"/>
  <c r="I8" i="1" s="1"/>
  <c r="G9" i="1"/>
  <c r="I9" i="1" s="1"/>
  <c r="G10" i="1"/>
  <c r="I10" i="1" s="1"/>
  <c r="G6" i="1"/>
  <c r="I6" i="1" s="1"/>
  <c r="J6" i="1" s="1"/>
  <c r="I7" i="1" l="1"/>
  <c r="J7" i="1" s="1"/>
  <c r="J8" i="1"/>
  <c r="J9" i="1"/>
  <c r="J10" i="1"/>
</calcChain>
</file>

<file path=xl/sharedStrings.xml><?xml version="1.0" encoding="utf-8"?>
<sst xmlns="http://schemas.openxmlformats.org/spreadsheetml/2006/main" count="35" uniqueCount="30">
  <si>
    <t>Formularz asortymentowo-cenowy</t>
  </si>
  <si>
    <t>Lp</t>
  </si>
  <si>
    <t>Artykuł</t>
  </si>
  <si>
    <t>Szczegółowy opis pozycji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</si>
  <si>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</si>
  <si>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</si>
  <si>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</si>
  <si>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</si>
  <si>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</si>
  <si>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</si>
  <si>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</si>
  <si>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</si>
  <si>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Nr katalogowy</t>
  </si>
  <si>
    <t>Nr strony w ofercie</t>
  </si>
  <si>
    <t>szt.</t>
  </si>
  <si>
    <t>RAZEM:</t>
  </si>
  <si>
    <t>Ekspandery anatomiczne</t>
  </si>
  <si>
    <t>Implanty piersi o kształcie okrągłym</t>
  </si>
  <si>
    <t>Ekspandery o kształcie okrągłym, eliptycznym, prostokątnym i w kształcie rogala</t>
  </si>
  <si>
    <t>Ekspanderoprotezy dwukomorowe</t>
  </si>
  <si>
    <t>Implanty piersi o kształcie anatomicznym</t>
  </si>
  <si>
    <t xml:space="preserve"> - dopełniane roztworem fizjologicznym soli
 - zastawka dystalna
 - twarda podstawa
 - powłoka gładka, produkt sterylny
 - pojemność w zakresie od 25 do 1000 mi
 - ważność produktu minimum 4 lata
 - gwarancja minimum 6 miesięcy od wszczepienia
 - certyfikat CE</t>
  </si>
  <si>
    <t xml:space="preserve"> - komora rozprężana roztworem fizjologicznym soli
 - magnetyczna kopułka do iniekcji na przedniej ścianie ekspandera
 - samouszczelniająca się, wzmocniona strefa wokół zastawki, która minimalizuje potencjalną nieszczelność, gdyby doszło do przypadkowego przekłucia igłą
 - magnetyczny detektor
 - 3 pętelki dla szwów zapewniające stabilizację i kontrolowanie pozycji ekspandera
 - powłoka teksturowana wykonana bez użycia kryształków soli lub cukru i pochodnych
 - produkt sterylny
 - pojemność w zakresie od 250 ml do 850 ml
 - ważność sterylizacji produktu 4 lata
 - gwarancja minimum 6 miesięcy od wszczepienia
 - kompatybilne z protezami anatomicznymi
 - certyfikat CE</t>
  </si>
  <si>
    <t xml:space="preserve"> - ekspanderoproteza dwukomorowa o kształcie anatomicznym do jednoetapowej rekonstrukcji
 - komora zewnętrzna wypełniona żelem silikonowym
 - komora wewnętrzna - rozprężana roztworem fizjologicznym soli
 - bariera antydyfuzyjna zapobiegająca przenikaniu żelu do organizmu
 - wbudowana zastawka, zamykająca się po całkowitym usunięciu wężyka i kopułki do napełnień
 - powłoka teksturowana, produkt sterylny
 - powłoka teksturowana wykonana bez użycia kryształków soli lub cukru i pochodnych
 - zagęszczony żel silikonowy, II stopień spoistości żelu
 - objętość od 145 ml do 685 ml
 - ważność sterylizacji produktu minimum 4 lata
 - certyfikat CE
 - gwarancja bezterminowa</t>
  </si>
  <si>
    <t xml:space="preserve"> - wypełnienie: spójny zagęszczony żel silikonowy,
III stopień spoistości żelu
 - 4 warstwy elastomeru silikonowego
 - 9 różnych kształtów
 - szerokość implantu różna od wysokości implantu
 - 3 wysokości i 3 projekcje
 - pojemność w zakresie od 120 do 775 ml
 - bariera antydyfuzyjna - zapobiegająca przenikaniu żelu do organizmu
 - powłoka teksturowana wykonana bez użycia kryształków soli lub cukru i pochodnych
 - produkt sterylny
 - ważność sterylizacji produktu 4 lata
 - certyfikat CE
 - gwarancja bezterminowa
 - gwarancja wymiany implantu przez okres 10 lat od wszczepienia w przypadku powstania torebki włóknistej III i IV stopnia w skali Bakera potwierdzona zapisem w ogólnych Warunkach Gwarancji przekazywanej pacjentce po operacji.</t>
  </si>
  <si>
    <t xml:space="preserve"> - wypełnienie: spójny, zagęszczony żel silikonowy
 - 4 warstwy elastomeru silikonowego
 - profile (średni plus, wysoki i bardzo wysoki)
 - pojemność w zakresie od 100 do 800 ml
 - bariera antydyfuzyjna - zapobiegająca przenikaniu żelu do organizmu
 - powłoka teksturowana wykonana bez użycia kryształków soli lub cukru i pochodnych
 - produkt sterylny
 - ważność produktu minimum 4 lata
 - certyfikat CE
 - gwarancja bezterminowa
 - gwarancja wymiany implantu przez okres 10 lat od wszczepienia w przypadku powstania torebki włóknistej III i IV stopnia w skali Bakera potwierdzona zapisem w ogólnych Warunkach Gwarancji przekazywanej pacjentce po operacji.</t>
  </si>
  <si>
    <t>Siatki polipropylenowe pokryte tytanem</t>
  </si>
  <si>
    <t xml:space="preserve"> - siatka polipropylenowa pokryta tytanem dedykowana do rekonstrukcji piersi
 - utkana z włókien monofilamentowych
 - przeznaczona do wzmocnienia i pokrycia ekspanderów, ekspanderoprotez oraz ostatecznych implantów piersiowych
 - kompatybilna z implantami wszystkich producentów
 - umożliwia szybkie i dokładne przerośnięcie tkankami własnymi pacjenta
 - do każdego opakowania dołączone trzy samoprzylepne naklejki identyfikujące produkt, zawierające numery lot, serię i datę ważności. Służą do wklejania do dokumentacji medycznej. 
 - zapakowana w podwójne, sterylne opakowanie
 - dostępna w dwóch gęstościach i 3 rozmiarach
 - certyfikat CE</t>
  </si>
  <si>
    <t>Nr sprawy: ZP/PN/2020/44-ekspandery, implanty</t>
  </si>
  <si>
    <t>załącznik nr 1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</si>
</sst>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zł&quot;_-;\-* #,##0.00&quot; zł&quot;_-;_-* \-??&quot; zł&quot;_-;_-@_-"/>
    <numFmt numFmtId="165" formatCode="#,##0.00&quot; zł&quot;;[Red]\-#,##0.00&quot; zł&quot;"/>
    <numFmt numFmtId="166" formatCode="#,##0.00\ [$zł-415];[Red]\-#,##0.00\ [$zł-415]"/>
    <numFmt numFmtId="167" formatCode="#,##0.0000\ &quot;zł&quot;;[Red]\-#,##0.0000\ &quot;zł&quot;"/>
    <numFmt numFmtId="168" formatCode="[$€-2]\ #,##0.00"/>
  </numFmts>
  <fonts count="17">
    <font>
      <sz val="11"/>
      <color rgb="FF000000"/>
      <name val="Calibri"/>
      <family val="2"/>
      <charset val="238"/>
    </font>
    <font>
      <sz val="11"/>
      <color rgb="FF000000"/>
      <name val="Arial1"/>
      <charset val="238"/>
    </font>
    <font>
      <sz val="11"/>
      <color rgb="FF000000"/>
      <name val="Arial2"/>
      <charset val="238"/>
    </font>
    <font>
      <sz val="10"/>
      <name val="Arial CE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rgb="FF8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9" fontId="4" fillId="0" borderId="1" xfId="3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166" fontId="7" fillId="0" borderId="0" xfId="1" applyNumberFormat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166" fontId="7" fillId="0" borderId="0" xfId="1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167" fontId="6" fillId="0" borderId="0" xfId="0" applyNumberFormat="1" applyFont="1"/>
    <xf numFmtId="0" fontId="14" fillId="0" borderId="0" xfId="0" applyFont="1" applyAlignment="1">
      <alignment horizontal="center"/>
    </xf>
    <xf numFmtId="168" fontId="1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9" fontId="10" fillId="2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4">
    <cellStyle name="Normalny" xfId="0" builtinId="0"/>
    <cellStyle name="Normalny 3" xfId="1" xr:uid="{00000000-0005-0000-0000-000006000000}"/>
    <cellStyle name="Normalny 4" xfId="2" xr:uid="{00000000-0005-0000-0000-000007000000}"/>
    <cellStyle name="Normalny_Arkusz1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5"/>
  <sheetViews>
    <sheetView tabSelected="1" zoomScale="85" zoomScaleNormal="85" workbookViewId="0">
      <selection activeCell="K1" sqref="K1"/>
    </sheetView>
  </sheetViews>
  <sheetFormatPr defaultColWidth="9.140625" defaultRowHeight="15"/>
  <cols>
    <col min="1" max="1" width="4" style="1" customWidth="1"/>
    <col min="2" max="2" width="17" style="1" customWidth="1"/>
    <col min="3" max="3" width="88" style="1" customWidth="1"/>
    <col min="4" max="4" width="4.5703125" style="2" customWidth="1"/>
    <col min="5" max="5" width="6.7109375" style="1" customWidth="1"/>
    <col min="6" max="6" width="10.140625" style="1" bestFit="1" customWidth="1"/>
    <col min="7" max="7" width="12.28515625" style="1" bestFit="1" customWidth="1"/>
    <col min="8" max="8" width="8.140625" style="1" customWidth="1"/>
    <col min="9" max="10" width="14" style="1" bestFit="1" customWidth="1"/>
    <col min="11" max="11" width="11.42578125" style="1" customWidth="1"/>
    <col min="12" max="12" width="12.7109375" style="1" customWidth="1"/>
    <col min="13" max="1021" width="9.140625" style="1"/>
  </cols>
  <sheetData>
    <row r="1" spans="1:13">
      <c r="A1" s="2"/>
      <c r="B1" s="1" t="s">
        <v>28</v>
      </c>
      <c r="C1" s="3"/>
      <c r="D1" s="5"/>
      <c r="E1" s="4"/>
      <c r="F1" s="4"/>
      <c r="G1" s="4"/>
      <c r="H1" s="4"/>
      <c r="I1" s="4"/>
      <c r="J1" s="4"/>
      <c r="K1" s="39" t="s">
        <v>29</v>
      </c>
      <c r="M1" s="6"/>
    </row>
    <row r="2" spans="1:13">
      <c r="A2" s="2"/>
      <c r="B2" s="7"/>
      <c r="C2" s="3"/>
      <c r="D2" s="5"/>
      <c r="E2" s="4"/>
      <c r="F2" s="4"/>
      <c r="G2" s="4"/>
      <c r="H2" s="4"/>
      <c r="I2" s="4"/>
      <c r="J2" s="4"/>
      <c r="K2" s="4"/>
      <c r="M2" s="6"/>
    </row>
    <row r="3" spans="1:13">
      <c r="A3" s="2"/>
      <c r="C3" s="8" t="s">
        <v>0</v>
      </c>
      <c r="D3" s="5"/>
      <c r="E3" s="4"/>
      <c r="F3" s="4"/>
      <c r="G3" s="4"/>
      <c r="H3" s="4"/>
      <c r="I3" s="4"/>
      <c r="J3" s="4"/>
      <c r="K3" s="4"/>
      <c r="M3" s="6"/>
    </row>
    <row r="4" spans="1:13">
      <c r="A4" s="9"/>
      <c r="B4" s="10"/>
      <c r="G4" s="6"/>
      <c r="H4" s="6"/>
      <c r="I4" s="6"/>
      <c r="J4" s="6"/>
      <c r="K4" s="6"/>
      <c r="L4" s="6"/>
      <c r="M4" s="6"/>
    </row>
    <row r="5" spans="1:13" ht="38.25">
      <c r="A5" s="33" t="s">
        <v>1</v>
      </c>
      <c r="B5" s="33" t="s">
        <v>2</v>
      </c>
      <c r="C5" s="33" t="s">
        <v>3</v>
      </c>
      <c r="D5" s="33" t="s">
        <v>5</v>
      </c>
      <c r="E5" s="34" t="s">
        <v>4</v>
      </c>
      <c r="F5" s="35" t="s">
        <v>6</v>
      </c>
      <c r="G5" s="36" t="s">
        <v>7</v>
      </c>
      <c r="H5" s="37" t="s">
        <v>8</v>
      </c>
      <c r="I5" s="36" t="s">
        <v>9</v>
      </c>
      <c r="J5" s="36" t="s">
        <v>10</v>
      </c>
      <c r="K5" s="38" t="s">
        <v>11</v>
      </c>
      <c r="L5" s="38" t="s">
        <v>12</v>
      </c>
      <c r="M5" s="38" t="s">
        <v>13</v>
      </c>
    </row>
    <row r="6" spans="1:13" ht="102">
      <c r="A6" s="11">
        <v>1</v>
      </c>
      <c r="B6" s="32" t="s">
        <v>18</v>
      </c>
      <c r="C6" s="13" t="s">
        <v>21</v>
      </c>
      <c r="D6" s="14" t="s">
        <v>14</v>
      </c>
      <c r="E6" s="14">
        <v>60</v>
      </c>
      <c r="F6" s="15"/>
      <c r="G6" s="16">
        <f>E6*F6</f>
        <v>0</v>
      </c>
      <c r="H6" s="17">
        <v>0.08</v>
      </c>
      <c r="I6" s="18">
        <f>G6*H6</f>
        <v>0</v>
      </c>
      <c r="J6" s="18">
        <f>G6+I6</f>
        <v>0</v>
      </c>
      <c r="K6" s="12"/>
      <c r="L6" s="12"/>
      <c r="M6" s="12"/>
    </row>
    <row r="7" spans="1:13" ht="165.75">
      <c r="A7" s="11">
        <v>2</v>
      </c>
      <c r="B7" s="32" t="s">
        <v>16</v>
      </c>
      <c r="C7" s="13" t="s">
        <v>22</v>
      </c>
      <c r="D7" s="14" t="s">
        <v>14</v>
      </c>
      <c r="E7" s="14">
        <v>30</v>
      </c>
      <c r="F7" s="15"/>
      <c r="G7" s="16">
        <f t="shared" ref="G7:G10" si="0">E7*F7</f>
        <v>0</v>
      </c>
      <c r="H7" s="17">
        <v>0.08</v>
      </c>
      <c r="I7" s="18">
        <f t="shared" ref="I7:I10" si="1">G7*H7</f>
        <v>0</v>
      </c>
      <c r="J7" s="18">
        <f t="shared" ref="J7:J10" si="2">G7+I7</f>
        <v>0</v>
      </c>
      <c r="K7" s="12"/>
      <c r="L7" s="19"/>
      <c r="M7" s="19"/>
    </row>
    <row r="8" spans="1:13" ht="153">
      <c r="A8" s="11">
        <v>3</v>
      </c>
      <c r="B8" s="32" t="s">
        <v>19</v>
      </c>
      <c r="C8" s="13" t="s">
        <v>23</v>
      </c>
      <c r="D8" s="14" t="s">
        <v>14</v>
      </c>
      <c r="E8" s="14">
        <v>40</v>
      </c>
      <c r="F8" s="15"/>
      <c r="G8" s="16">
        <f t="shared" si="0"/>
        <v>0</v>
      </c>
      <c r="H8" s="17">
        <v>0.08</v>
      </c>
      <c r="I8" s="18">
        <f t="shared" si="1"/>
        <v>0</v>
      </c>
      <c r="J8" s="18">
        <f t="shared" si="2"/>
        <v>0</v>
      </c>
      <c r="K8" s="12"/>
      <c r="L8" s="19"/>
      <c r="M8" s="19"/>
    </row>
    <row r="9" spans="1:13" s="21" customFormat="1" ht="204">
      <c r="A9" s="11">
        <v>4</v>
      </c>
      <c r="B9" s="32" t="s">
        <v>20</v>
      </c>
      <c r="C9" s="13" t="s">
        <v>24</v>
      </c>
      <c r="D9" s="14" t="s">
        <v>14</v>
      </c>
      <c r="E9" s="14">
        <v>80</v>
      </c>
      <c r="F9" s="15">
        <v>3050</v>
      </c>
      <c r="G9" s="16">
        <f t="shared" si="0"/>
        <v>244000</v>
      </c>
      <c r="H9" s="17">
        <v>0.08</v>
      </c>
      <c r="I9" s="18">
        <f t="shared" si="1"/>
        <v>19520</v>
      </c>
      <c r="J9" s="18">
        <f t="shared" si="2"/>
        <v>263520</v>
      </c>
      <c r="K9" s="12"/>
      <c r="L9" s="20"/>
      <c r="M9" s="20"/>
    </row>
    <row r="10" spans="1:13" s="21" customFormat="1" ht="165.75">
      <c r="A10" s="11">
        <v>5</v>
      </c>
      <c r="B10" s="32" t="s">
        <v>17</v>
      </c>
      <c r="C10" s="13" t="s">
        <v>25</v>
      </c>
      <c r="D10" s="14" t="s">
        <v>14</v>
      </c>
      <c r="E10" s="14">
        <v>80</v>
      </c>
      <c r="F10" s="15"/>
      <c r="G10" s="16">
        <f t="shared" si="0"/>
        <v>0</v>
      </c>
      <c r="H10" s="17">
        <v>0.08</v>
      </c>
      <c r="I10" s="18">
        <f t="shared" si="1"/>
        <v>0</v>
      </c>
      <c r="J10" s="18">
        <f t="shared" si="2"/>
        <v>0</v>
      </c>
      <c r="K10" s="12"/>
      <c r="L10" s="20"/>
      <c r="M10" s="20"/>
    </row>
    <row r="11" spans="1:13" s="21" customFormat="1" ht="140.25">
      <c r="A11" s="11">
        <v>6</v>
      </c>
      <c r="B11" s="32" t="s">
        <v>26</v>
      </c>
      <c r="C11" s="13" t="s">
        <v>27</v>
      </c>
      <c r="D11" s="14" t="s">
        <v>14</v>
      </c>
      <c r="E11" s="14">
        <v>10</v>
      </c>
      <c r="F11" s="15"/>
      <c r="G11" s="16">
        <f>E11*F11</f>
        <v>0</v>
      </c>
      <c r="H11" s="17">
        <v>0.08</v>
      </c>
      <c r="I11" s="18">
        <f t="shared" ref="I11" si="3">G11*H11</f>
        <v>0</v>
      </c>
      <c r="J11" s="18">
        <f t="shared" ref="J11" si="4">G11+I11</f>
        <v>0</v>
      </c>
      <c r="K11" s="12"/>
      <c r="L11" s="20"/>
      <c r="M11" s="20"/>
    </row>
    <row r="12" spans="1:13">
      <c r="A12" s="22"/>
      <c r="B12" s="22"/>
      <c r="C12" s="22"/>
      <c r="D12" s="24"/>
      <c r="E12" s="23"/>
      <c r="F12" s="25" t="s">
        <v>15</v>
      </c>
      <c r="G12" s="26"/>
      <c r="H12" s="27"/>
      <c r="I12" s="26"/>
      <c r="J12" s="26"/>
      <c r="L12" s="6"/>
      <c r="M12" s="6"/>
    </row>
    <row r="14" spans="1:13">
      <c r="A14" s="2"/>
      <c r="F14" s="28"/>
      <c r="G14" s="29"/>
    </row>
    <row r="15" spans="1:13">
      <c r="F15" s="30"/>
      <c r="G15" s="31"/>
    </row>
  </sheetData>
  <pageMargins left="0.39370078740157483" right="0.39370078740157483" top="0.39370078740157483" bottom="0.39370078740157483" header="0" footer="0"/>
  <pageSetup paperSize="9" scale="6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Cycuła Maciej</dc:creator>
  <dc:description/>
  <cp:lastModifiedBy>Cycuła Maciej</cp:lastModifiedBy>
  <cp:revision>9</cp:revision>
  <cp:lastPrinted>2020-11-07T07:18:05Z</cp:lastPrinted>
  <dcterms:created xsi:type="dcterms:W3CDTF">2020-06-17T11:18:28Z</dcterms:created>
  <dcterms:modified xsi:type="dcterms:W3CDTF">2020-11-07T07:19:18Z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