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S:\Zamówienia Publiczne\Maciek\ZP PN 2020 40 - środki czystości  OGŁOSIĆ - PYTANIA - ODPOWIEDZI -OTWARCIE - WYNIKI - UMOWA - BIULETYN - PROTOKÓŁ\2 siwz + załączniki\"/>
    </mc:Choice>
  </mc:AlternateContent>
  <xr:revisionPtr revIDLastSave="0" documentId="13_ncr:1_{DBAC3EBC-8B9C-42F7-8520-47E17E35F21E}" xr6:coauthVersionLast="45" xr6:coauthVersionMax="45" xr10:uidLastSave="{00000000-0000-0000-0000-000000000000}"/>
  <bookViews>
    <workbookView xWindow="-120" yWindow="-120" windowWidth="29040" windowHeight="15840" tabRatio="500" xr2:uid="{00000000-000D-0000-FFFF-FFFF00000000}"/>
  </bookViews>
  <sheets>
    <sheet name="zal-1" sheetId="1" r:id="rId1"/>
  </sheets>
  <calcPr calcId="18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I78" i="1" l="1"/>
  <c r="J78" i="1" s="1"/>
  <c r="G78" i="1"/>
  <c r="G144" i="1"/>
  <c r="G145" i="1"/>
  <c r="G146" i="1"/>
  <c r="G147" i="1"/>
  <c r="G148" i="1"/>
  <c r="G167" i="1" l="1"/>
  <c r="I167" i="1" s="1"/>
  <c r="J167" i="1" s="1"/>
  <c r="G166" i="1"/>
  <c r="I166" i="1" s="1"/>
  <c r="J166" i="1" s="1"/>
  <c r="G181" i="1"/>
  <c r="G180" i="1"/>
  <c r="I180" i="1" s="1"/>
  <c r="J180" i="1" s="1"/>
  <c r="G179" i="1"/>
  <c r="I179" i="1" s="1"/>
  <c r="J179" i="1" s="1"/>
  <c r="G178" i="1"/>
  <c r="G110" i="1"/>
  <c r="I110" i="1" s="1"/>
  <c r="J110" i="1" s="1"/>
  <c r="G109" i="1"/>
  <c r="I109" i="1" s="1"/>
  <c r="J109" i="1" s="1"/>
  <c r="G108" i="1"/>
  <c r="I108" i="1" s="1"/>
  <c r="J108" i="1" s="1"/>
  <c r="G107" i="1"/>
  <c r="I107" i="1" s="1"/>
  <c r="J107" i="1" s="1"/>
  <c r="G106" i="1"/>
  <c r="I106" i="1" s="1"/>
  <c r="J106" i="1" s="1"/>
  <c r="G172" i="1"/>
  <c r="G171" i="1"/>
  <c r="G150" i="1"/>
  <c r="G149" i="1"/>
  <c r="I149" i="1" s="1"/>
  <c r="I145" i="1"/>
  <c r="G138" i="1"/>
  <c r="I138" i="1" s="1"/>
  <c r="J138" i="1" s="1"/>
  <c r="G137" i="1"/>
  <c r="G136" i="1"/>
  <c r="G135" i="1"/>
  <c r="G134" i="1"/>
  <c r="G133" i="1"/>
  <c r="I133" i="1" s="1"/>
  <c r="G132" i="1"/>
  <c r="G131" i="1"/>
  <c r="G130" i="1"/>
  <c r="G124" i="1"/>
  <c r="G123" i="1"/>
  <c r="I123" i="1" s="1"/>
  <c r="J123" i="1" s="1"/>
  <c r="G122" i="1"/>
  <c r="I122" i="1" s="1"/>
  <c r="G121" i="1"/>
  <c r="I121" i="1" s="1"/>
  <c r="G120" i="1"/>
  <c r="G119" i="1"/>
  <c r="I119" i="1" s="1"/>
  <c r="J119" i="1" s="1"/>
  <c r="G118" i="1"/>
  <c r="G117" i="1"/>
  <c r="I117" i="1" s="1"/>
  <c r="G116" i="1"/>
  <c r="G102" i="1"/>
  <c r="G103" i="1" s="1"/>
  <c r="G96" i="1"/>
  <c r="G95" i="1"/>
  <c r="I95" i="1" s="1"/>
  <c r="J95" i="1" s="1"/>
  <c r="G94" i="1"/>
  <c r="G93" i="1"/>
  <c r="I93" i="1" s="1"/>
  <c r="G92" i="1"/>
  <c r="G91" i="1"/>
  <c r="I91" i="1" s="1"/>
  <c r="J91" i="1" s="1"/>
  <c r="G90" i="1"/>
  <c r="I90" i="1" s="1"/>
  <c r="J90" i="1" s="1"/>
  <c r="G89" i="1"/>
  <c r="G88" i="1"/>
  <c r="G87" i="1"/>
  <c r="I87" i="1" s="1"/>
  <c r="J87" i="1" s="1"/>
  <c r="G86" i="1"/>
  <c r="I86" i="1" s="1"/>
  <c r="G85" i="1"/>
  <c r="I85" i="1" s="1"/>
  <c r="G84" i="1"/>
  <c r="G83" i="1"/>
  <c r="I83" i="1" s="1"/>
  <c r="J83" i="1" s="1"/>
  <c r="G82" i="1"/>
  <c r="G81" i="1"/>
  <c r="I81" i="1" s="1"/>
  <c r="G80" i="1"/>
  <c r="G79" i="1"/>
  <c r="I79" i="1" s="1"/>
  <c r="G77" i="1"/>
  <c r="G73" i="1"/>
  <c r="G72" i="1"/>
  <c r="G66" i="1"/>
  <c r="G67" i="1" s="1"/>
  <c r="G62" i="1"/>
  <c r="I62" i="1" s="1"/>
  <c r="G56" i="1"/>
  <c r="I56" i="1" s="1"/>
  <c r="G55" i="1"/>
  <c r="G49" i="1"/>
  <c r="G48" i="1"/>
  <c r="I48" i="1" s="1"/>
  <c r="G44" i="1"/>
  <c r="I44" i="1" s="1"/>
  <c r="J44" i="1" s="1"/>
  <c r="G43" i="1"/>
  <c r="I43" i="1" s="1"/>
  <c r="J43" i="1" s="1"/>
  <c r="G42" i="1"/>
  <c r="I42" i="1" s="1"/>
  <c r="G41" i="1"/>
  <c r="G40" i="1"/>
  <c r="I40" i="1" s="1"/>
  <c r="J40" i="1" s="1"/>
  <c r="G39" i="1"/>
  <c r="I39" i="1" s="1"/>
  <c r="J39" i="1" s="1"/>
  <c r="G38" i="1"/>
  <c r="G37" i="1"/>
  <c r="G36" i="1"/>
  <c r="I36" i="1" s="1"/>
  <c r="J36" i="1" s="1"/>
  <c r="G35" i="1"/>
  <c r="I35" i="1" s="1"/>
  <c r="J35" i="1" s="1"/>
  <c r="G34" i="1"/>
  <c r="G33" i="1"/>
  <c r="G32" i="1"/>
  <c r="I32" i="1" s="1"/>
  <c r="J32" i="1" s="1"/>
  <c r="G20" i="1"/>
  <c r="I20" i="1" s="1"/>
  <c r="G19" i="1"/>
  <c r="G18" i="1"/>
  <c r="I18" i="1" s="1"/>
  <c r="J18" i="1" s="1"/>
  <c r="G17" i="1"/>
  <c r="I17" i="1" s="1"/>
  <c r="J17" i="1" s="1"/>
  <c r="G16" i="1"/>
  <c r="I16" i="1" s="1"/>
  <c r="G15" i="1"/>
  <c r="G14" i="1"/>
  <c r="I14" i="1" s="1"/>
  <c r="J14" i="1" s="1"/>
  <c r="G13" i="1"/>
  <c r="I13" i="1" s="1"/>
  <c r="J13" i="1" s="1"/>
  <c r="G12" i="1"/>
  <c r="I12" i="1" s="1"/>
  <c r="G11" i="1"/>
  <c r="G10" i="1"/>
  <c r="I10" i="1" s="1"/>
  <c r="J10" i="1" s="1"/>
  <c r="G9" i="1"/>
  <c r="I9" i="1" s="1"/>
  <c r="J9" i="1" s="1"/>
  <c r="G8" i="1"/>
  <c r="I8" i="1" s="1"/>
  <c r="G7" i="1"/>
  <c r="G6" i="1"/>
  <c r="I6" i="1" s="1"/>
  <c r="J6" i="1" s="1"/>
  <c r="G5" i="1"/>
  <c r="I5" i="1" s="1"/>
  <c r="G173" i="1" l="1"/>
  <c r="I171" i="1"/>
  <c r="G63" i="1"/>
  <c r="G139" i="1"/>
  <c r="G57" i="1"/>
  <c r="I49" i="1"/>
  <c r="I50" i="1" s="1"/>
  <c r="I66" i="1"/>
  <c r="I67" i="1" s="1"/>
  <c r="I77" i="1"/>
  <c r="J77" i="1" s="1"/>
  <c r="I94" i="1"/>
  <c r="J94" i="1" s="1"/>
  <c r="J171" i="1"/>
  <c r="G50" i="1"/>
  <c r="I102" i="1"/>
  <c r="I134" i="1"/>
  <c r="J134" i="1" s="1"/>
  <c r="I150" i="1"/>
  <c r="J150" i="1" s="1"/>
  <c r="G182" i="1"/>
  <c r="J86" i="1"/>
  <c r="J122" i="1"/>
  <c r="J12" i="1"/>
  <c r="J20" i="1"/>
  <c r="I38" i="1"/>
  <c r="J38" i="1" s="1"/>
  <c r="J56" i="1"/>
  <c r="G97" i="1"/>
  <c r="I82" i="1"/>
  <c r="J82" i="1" s="1"/>
  <c r="J85" i="1"/>
  <c r="I89" i="1"/>
  <c r="J89" i="1" s="1"/>
  <c r="G125" i="1"/>
  <c r="I118" i="1"/>
  <c r="J118" i="1" s="1"/>
  <c r="J121" i="1"/>
  <c r="I130" i="1"/>
  <c r="J130" i="1" s="1"/>
  <c r="J133" i="1"/>
  <c r="I137" i="1"/>
  <c r="J137" i="1" s="1"/>
  <c r="I146" i="1"/>
  <c r="J146" i="1" s="1"/>
  <c r="J149" i="1"/>
  <c r="I178" i="1"/>
  <c r="J42" i="1"/>
  <c r="J81" i="1"/>
  <c r="J117" i="1"/>
  <c r="J145" i="1"/>
  <c r="J8" i="1"/>
  <c r="J16" i="1"/>
  <c r="I34" i="1"/>
  <c r="J34" i="1" s="1"/>
  <c r="G74" i="1"/>
  <c r="J93" i="1"/>
  <c r="J168" i="1"/>
  <c r="G168" i="1"/>
  <c r="I168" i="1"/>
  <c r="I181" i="1"/>
  <c r="J181" i="1" s="1"/>
  <c r="J5" i="1"/>
  <c r="J62" i="1"/>
  <c r="J63" i="1" s="1"/>
  <c r="I63" i="1"/>
  <c r="J79" i="1"/>
  <c r="I7" i="1"/>
  <c r="J7" i="1" s="1"/>
  <c r="I11" i="1"/>
  <c r="J11" i="1" s="1"/>
  <c r="I15" i="1"/>
  <c r="J15" i="1" s="1"/>
  <c r="I19" i="1"/>
  <c r="J19" i="1" s="1"/>
  <c r="I33" i="1"/>
  <c r="J33" i="1" s="1"/>
  <c r="I37" i="1"/>
  <c r="J37" i="1" s="1"/>
  <c r="I41" i="1"/>
  <c r="J41" i="1" s="1"/>
  <c r="J48" i="1"/>
  <c r="I55" i="1"/>
  <c r="I57" i="1" s="1"/>
  <c r="I73" i="1"/>
  <c r="J73" i="1" s="1"/>
  <c r="I80" i="1"/>
  <c r="J80" i="1" s="1"/>
  <c r="I84" i="1"/>
  <c r="J84" i="1" s="1"/>
  <c r="I88" i="1"/>
  <c r="J88" i="1" s="1"/>
  <c r="I92" i="1"/>
  <c r="J92" i="1" s="1"/>
  <c r="I96" i="1"/>
  <c r="J96" i="1" s="1"/>
  <c r="I111" i="1"/>
  <c r="G111" i="1"/>
  <c r="I116" i="1"/>
  <c r="J116" i="1" s="1"/>
  <c r="I120" i="1"/>
  <c r="J120" i="1" s="1"/>
  <c r="I124" i="1"/>
  <c r="J124" i="1" s="1"/>
  <c r="I132" i="1"/>
  <c r="J132" i="1" s="1"/>
  <c r="I136" i="1"/>
  <c r="J136" i="1" s="1"/>
  <c r="I144" i="1"/>
  <c r="I148" i="1"/>
  <c r="J148" i="1" s="1"/>
  <c r="G151" i="1"/>
  <c r="G45" i="1"/>
  <c r="G21" i="1"/>
  <c r="I72" i="1"/>
  <c r="I131" i="1"/>
  <c r="I135" i="1"/>
  <c r="J135" i="1" s="1"/>
  <c r="I147" i="1"/>
  <c r="J147" i="1" s="1"/>
  <c r="I172" i="1"/>
  <c r="I173" i="1" l="1"/>
  <c r="I74" i="1"/>
  <c r="J49" i="1"/>
  <c r="J50" i="1" s="1"/>
  <c r="J66" i="1"/>
  <c r="J67" i="1" s="1"/>
  <c r="I103" i="1"/>
  <c r="J102" i="1"/>
  <c r="J103" i="1" s="1"/>
  <c r="J45" i="1"/>
  <c r="I151" i="1"/>
  <c r="I139" i="1"/>
  <c r="J178" i="1"/>
  <c r="J182" i="1" s="1"/>
  <c r="I182" i="1"/>
  <c r="J97" i="1"/>
  <c r="I125" i="1"/>
  <c r="J172" i="1"/>
  <c r="J173" i="1" s="1"/>
  <c r="I97" i="1"/>
  <c r="J21" i="1"/>
  <c r="J125" i="1"/>
  <c r="I45" i="1"/>
  <c r="J72" i="1"/>
  <c r="J74" i="1" s="1"/>
  <c r="J55" i="1"/>
  <c r="J57" i="1" s="1"/>
  <c r="J144" i="1"/>
  <c r="J151" i="1" s="1"/>
  <c r="I21" i="1"/>
  <c r="J131" i="1"/>
  <c r="J139" i="1" s="1"/>
  <c r="J111" i="1"/>
</calcChain>
</file>

<file path=xl/sharedStrings.xml><?xml version="1.0" encoding="utf-8"?>
<sst xmlns="http://schemas.openxmlformats.org/spreadsheetml/2006/main" count="593" uniqueCount="245">
  <si>
    <t>FORMULARZ ASORTYMENTOWO-CENOWY</t>
  </si>
  <si>
    <t>pakiet 1</t>
  </si>
  <si>
    <t>Lp</t>
  </si>
  <si>
    <t>Artykuł</t>
  </si>
  <si>
    <t>Szczegółowy opis pozycji</t>
  </si>
  <si>
    <t>Ilość</t>
  </si>
  <si>
    <t>JM</t>
  </si>
  <si>
    <t>Cena netto</t>
  </si>
  <si>
    <t>Wartość netto</t>
  </si>
  <si>
    <t>Stawka VAT</t>
  </si>
  <si>
    <t>Wartość VAT</t>
  </si>
  <si>
    <t>Wartość brutto</t>
  </si>
  <si>
    <t>Nazwa handlowa, producent</t>
  </si>
  <si>
    <t>Zawartość opakowania handlowego</t>
  </si>
  <si>
    <t>Cena netto za op. handlowe</t>
  </si>
  <si>
    <t>Nr katalogowy</t>
  </si>
  <si>
    <t>Nr strony w ofercie</t>
  </si>
  <si>
    <t>MLECZKO do czyszczenia HACCP [750ml]</t>
  </si>
  <si>
    <t>Do czyszczenia mocno zabrudzonych powierzchni. Nie zawiera związków krzemowych. Gęstość 1,3g/cm3, pH 7-10, bez zawartości NTA. Okres trwałości 4 lata.</t>
  </si>
  <si>
    <t>szt.</t>
  </si>
  <si>
    <t>PŁYN do ręcznego mycia naczyń [10L]</t>
  </si>
  <si>
    <t>Substancja zapachowa (Limonene), związki powierzchniowo czynne: amfoteryczne &lt;5%; anionowe 5-15% . Niejonowe związki powierzchniowo czynne, środek konserwujący; gęstość 1,0g/cm3, bez zawartości NTA. Dozowanie 0,4ml/L, pH roztworu 6-7</t>
  </si>
  <si>
    <t>op.</t>
  </si>
  <si>
    <t>PREPARAT do pielęgnacji i konserwacji stali nierdzewnej, na bazie olejków parafinowych  [750ml]</t>
  </si>
  <si>
    <t>usuwający kurz, zabezpieczający przed zaciekami wodnymi, odciskami palców, pielęgnacja stali  nierdzewnej, zawartość parafiny min. 30% koncentrat w butelce ze spryskiwaczem zastosowanie ręczne, Gęstość 0,8g/cm3, bez zawartości NTA. Koncentrat gotowy do użycia.</t>
  </si>
  <si>
    <t>ŚRODEK do czyszczenia grilli i pieców konwekcyjnych [750ml]</t>
  </si>
  <si>
    <t>zastosowanie w piecach konwekcyjno-parowych, grillach, patelniach, rusztach wykonanych ze stali nierdzewnej, działający samoczynnie bez szorowania, pH roztworu 10% = 13,9, gęstość 1,3g/cm3. Zawierający wodorotlenek potasu 20-30% oraz propionian sodu 1-5%, bez zawartości NTA. Koncentrat ze spryskiwaczem zastosowanie ręczne.</t>
  </si>
  <si>
    <t>ŚRODEK do maszynowego mycia naczyń - komponent [280kg]</t>
  </si>
  <si>
    <t>Środek na bazie wodorotlenku sodu &gt; 30 %  i wodorotlenku potasu 5-10% Nie zawiera  środków chlorowych oraz fosforowych.  Bardzo dobrze działający na skrobię i białko pH 12,5-13, dozowanie 0,5-1,5ml/l, gęstość 1,45g/cm3, bez zawartości NTA.</t>
  </si>
  <si>
    <t>ŚRODEK do maszynowego mycia naczyń [25kg]</t>
  </si>
  <si>
    <t>Płynny lekkoalkaliczny środek myjący skutecznie usuwający skrobię oraz zaschnięte osady, nadający się do porcelany, tworzyw sztucznych oraz stali szlachetnej. Dozowanie 2-3 ml/L, pH 12-12,5, gęstość 1,2-1,3, &lt;5% składnik utleniający na bazie chloru, polikarboksylany , fosfoniany, bez zawartości NTA.</t>
  </si>
  <si>
    <t>ŚRODEK do maszynowego mycia naczyń [260kg]</t>
  </si>
  <si>
    <t>ŚRODEK do gruntownego czyszczenia zastawy stołowej i naczyń  [10kg]</t>
  </si>
  <si>
    <t>Środek w postaci proszku do usuwania skrobii na bazie wodorotlenku sodu &gt; 50 %; Związki powierzchniowo czynne &lt;5% Roztwór roboczy 3%, bez zawartości NTA</t>
  </si>
  <si>
    <t>ŚRODEK do maszynowego płukania naczyń [200kg]</t>
  </si>
  <si>
    <t>Bardzo dobre właściwości nawilżające Środek na bazie kwasu kumenosulfonwego min &lt; 5%, niejonowe związki powierzchniowo czynne 5-15%; dozowanie 0,2-0,5ml/L pH roztworu 4,6-3,8, gęstość 1g/cm3, bez zawartości NTA.</t>
  </si>
  <si>
    <t>ŚRODEK do maszynowego płukania naczyń [20kg]</t>
  </si>
  <si>
    <t>ŚRODEK do szybkiej dezynfekcj powierzchni wodoodpornych [750ml]</t>
  </si>
  <si>
    <t>Płynny, alkoholowy (etanol 25%; propanol 35% ) gotowy do użycia środek do szybkiej dezynfekcji umytych powierzchni stołów roboczych, sprzętu kuchennego i miejsc trudnodostępnych w obiektach zbiorowego żywienia. Nadający się do stali nierdzewnej, szkła, ceramiki oraz innych powierzchni odpornych na alkohole. Spektrum działania (B, F, V) wirusy osłonkowe (w tym HIV, HBV, HCV), bakteriobójcze, grzybobójcze w czasie kontaktu do 15 sekund oraz norowirusy w czasie 2 minut. Gęstość 0,9g/cm3, pH 6,5-7,5. Koncentrat gotowy do użycia, bez zawartości NTA.</t>
  </si>
  <si>
    <t>ŚRODEK do usuwania kamienia z maszyn i urządzeń kuchennych [5L]</t>
  </si>
  <si>
    <t>Płynny środek bezpieczny dla stali nierdzewnej, szkła, tworzyw sztucznych i porcelany. Zawierający substancje chroniące czyszczone powierzchnie przed korozją; kwas fosforowy (V) &gt;25%, oraz &lt;5% związki powierzchniowo czynne. Dozowanie 1-5%, pH 1%-5% 1,8 - 1,2 ; gęstość 1,4g/cm3, bez zawartości NTA. Opakowanie: 5L</t>
  </si>
  <si>
    <t>ŚRODEK do usuwania tłustych zabrudzeń [10L]</t>
  </si>
  <si>
    <t>Bezpieczny dla wszystkich powierzchni, pH roztworu 11,6-12,8. Gęstość 1,1g/cm3  związki powierzchniowo czynne: niejonowe &lt;5% , anionowe 5-15% Związki zapachowe  limonene) Dozowanie 5ml – 100ml/L, bez zawartości NTA.</t>
  </si>
  <si>
    <t>ŚRODEK myjąco-dezynfekujący do powierzchni wodoodpornych [10L]</t>
  </si>
  <si>
    <t>Działanie dezynfekcyjne na bakterie, drożdże, wirusy osłonkowe (w tym: HIV, HBV, HCV), czas reakcji   5min (1% roztwór na bakterie , drożdże), spektrum działania B, F, V. Produkt nie zawierający substancji zapachowych i koloryzujących. Produkt zawierający substancję czynną: chlorek didecylodimetyloamonium. Dozowanie 5-10ml/L, pH roztworu 9, gęstość 1g/cm3, bez zawartości NTA.</t>
  </si>
  <si>
    <t>ZMYWACZ do stali nierdzewnej  [750ml]</t>
  </si>
  <si>
    <t>Koncentrat gotowy do użycia. Przeznaczony do użytku w zakładach zbiorowego żywienia. Szybko odparowujący, nie pozostawiający smug. Zawierający etanol &gt;5% oraz  środki powierzchniowo czynne &lt; 5% , bez zawartości NTA.</t>
  </si>
  <si>
    <t>ŚRODEK do mycia podłóg [10L]</t>
  </si>
  <si>
    <t>Intensywny środek do gruntowego mycia podłóg metodą ręczną lub w maszynach szorujących, skutecznie usuwający wszelkie zabrudzenia nieorganiczne i organiczne działający w stężeniu 0,5% posiadający w składzie kumenosulfonian sodu ,oksyetylenowany alkohol tłuszczowy 1-10 % ,zawartość wodorotlenku sodu &lt;2%.</t>
  </si>
  <si>
    <t>UWAGA:</t>
  </si>
  <si>
    <t>RAZEM:</t>
  </si>
  <si>
    <t>* Zamawiający wymaga przeprowadzenia szkolenia pracowników z używania chemii profesjonalnej</t>
  </si>
  <si>
    <t>* Wykonawca przynajmniej raz na kwartał przeprowadzi bezpłatny przegląd okresowy urządzeń dozujących</t>
  </si>
  <si>
    <t xml:space="preserve">* Wykonawca dla poz. 5, 7, 9 zamontuje centralny system dozowania w odrębnym pomieszczeniu wyposażony w trzystopniową instalację alarmową pustych pojemników zintegrowaną z systemem dozującym, </t>
  </si>
  <si>
    <t xml:space="preserve">   komputerem monitorującym poprawność działania systemu i optyczną sygnalizacją błyskową LED. Wyposażenie dodatkowe systemu – wanny wychwytowe dla beczek</t>
  </si>
  <si>
    <t>* Wykonawca dla poz. 13, 14, zamontuje urządzenia dozujące do przygotowywania roztworów roboczych z koszami ze stali nierdzewnej do zamontowania kanistrów na ścianie</t>
  </si>
  <si>
    <t xml:space="preserve">   oraz min. 20m wężem zakończonym pistoletem dozującym roztwór lub czystą wodę na powierzchnie</t>
  </si>
  <si>
    <t>* Zamawiający zastrzega sobie prawo do przeprowadzenia badań laboratoryjnych oferowanych środków na zgodność ze specyfikacją na koszt dostawcy, w ciągu trwania umowy</t>
  </si>
  <si>
    <t xml:space="preserve">* </t>
  </si>
  <si>
    <t>pakiet 2</t>
  </si>
  <si>
    <t xml:space="preserve">DRUCIAK DO SZOROWANIA NACZYŃ </t>
  </si>
  <si>
    <t>do stosowania w placówkach  zbiorowego żywienia.  duża  wytrzymałość i odporność na ścieranie, spiralny, wykonany ze stali nierdzewnej waga min. 30g</t>
  </si>
  <si>
    <t>SZCZOTKA RYŻOWA</t>
  </si>
  <si>
    <t>Szczotka do szorowania, ryżowa, ręczna, typu eska wymiary min. 19,5cmx4cm, wysokość włosa żyłkowego min. 2,5cm</t>
  </si>
  <si>
    <t>FARTUCH FOLIOWY</t>
  </si>
  <si>
    <t xml:space="preserve">Opakowanie  50 szt Kolor biały. Wielkość 80 x 125cm, grubość 0,018mm Fartuch do zawieszenia na szyi. Wiązany z tyłu. </t>
  </si>
  <si>
    <t>CZAPEK JEDNORAZOWY</t>
  </si>
  <si>
    <t>Czepek jednorazowy z cienkiej i przewiewnej włókniny polipropylenowej zwijany w harmonijkę. Opakowanie 100sztuk.</t>
  </si>
  <si>
    <t>SZCZOTKA Z DŁUGĄ RACZKĄ</t>
  </si>
  <si>
    <t>wysokiej jakości szczotka wyposażona w dodatkową warstwę twardego włosia na górnej powierzchni ergonomiczny, długi uchwyt min.19cm z miękkiego tworzywa syntetyczne, twarde dwukolorowe włosie wymiary min. 12cmx5cm</t>
  </si>
  <si>
    <t>RĘKAWICE DO PIECA</t>
  </si>
  <si>
    <t>Rękawice z tkaniny bawełnianej oraz w części chwytnej (łącznie z kciukiem) dwoiny bydlęcej o naturalnej brawie. Posiadają wkład termoizolacyjny i podszewkę bawełnianą.</t>
  </si>
  <si>
    <t>RĘKAWICE OCHRONNE Z KAUCZUKU NITRYLOWEGO</t>
  </si>
  <si>
    <t>ROZM: S, M, L</t>
  </si>
  <si>
    <t>para</t>
  </si>
  <si>
    <t>PLASTIKOWA SZCZOTECZKA DO RĄK</t>
  </si>
  <si>
    <t>szczoteczka do rąk wymiary min. 8,5cmx3,5cm długość włosia min.1,4mcm</t>
  </si>
  <si>
    <t xml:space="preserve">SZCZOTKA OSTRA DO SZOROWANIA </t>
  </si>
  <si>
    <t>typu żelazko z uchwytem plastikowym ułatwiającym trzymanie szczotki do ręcznego czyszczenia powierzchni o wymiarach min.14,5cmx6,5cm</t>
  </si>
  <si>
    <t>SZCZOTKA DO SZOROWANIA</t>
  </si>
  <si>
    <t xml:space="preserve">do szorowania dużych powierzchni, wykładzin dywanowych i chodników. Wymiary grzbietu: 21x 6,5 x 1,5 cm, Długość włosia: 2,5 cm, z pasującym kijem drewnianym z pozycji 11 </t>
  </si>
  <si>
    <t>KIJ DREWNIANY</t>
  </si>
  <si>
    <t>lakierowany do wkręcania o długości 120cm zakończony plastikowymi końcówkami: gwint i końcówka z uchwytem do wieszania</t>
  </si>
  <si>
    <t>KIJ ALUMINIOWY</t>
  </si>
  <si>
    <t>Metalowy kij powlekany tworzywem, z uniwersalnym gwintem, pasującym do mopa lub miotły. Końcówka z otworem do powieszenia 120cm</t>
  </si>
  <si>
    <t>Udrażniacz do rur w granulkach 500g</t>
  </si>
  <si>
    <t xml:space="preserve">Doskonały środek do chemicznego udrożniania i dezynfekcji rur i syfonów w instalacjach kanalizacyjnych, zawierający substancje o działaniu antybakteryjnym. Natychmiastowo usuwa zanieczyszczenia stałe i organiczne takie, jak: tłuszcz, włosy, papier, watę, </t>
  </si>
  <si>
    <t>pakiet 3</t>
  </si>
  <si>
    <t>PREPARAT do pielęgnacji stali nierdzewnej</t>
  </si>
  <si>
    <t>1 op. = min. 500ml - spray; preparat do czyszczenia, polerowania i pielęgnacji stali nierdzewnej, zawierający olejek parafinowy oraz tenzydy. Na czyszczonej powierzchni pozostawia ochronną warstwę chroniącą przed osadzaniem się kurzu, nalotów oraz odcisków palców. Chroniąca powłoka nabłyszcza powierzchnie metalu i zabezpiecza ją przed ponownym zabrudzeniem. Usuwa brud i zacieki bez rysowania czyszczonej powierzchni. Nietoksyczny. Posiadający przyjemny zapach. Do zastosowań profesjonalnych.</t>
  </si>
  <si>
    <t>ZMYWACZ do stali nierdzewnej  [500ml]</t>
  </si>
  <si>
    <t>1 op. = min. 500ml - spray; żółty odtłuszczający uniwersalny preparat gotowy do użycia doskonale czyszczący i usuwający tłuste osady z różnych powierzchni (stal nierdzewna, zmywarki, kuchenki) Skutecznie usuwa tłuste i trudne do usunięcia plamy. Kompatybilny z produktem z pozycji 1. zawiera difosforan tetrapotasu oraz 2-butoksyetanol. PH preparatu 11 (+/-5%)</t>
  </si>
  <si>
    <t>* Zamawiający wymaga aby wszystkie środki w powyższym pakiecie pochodziły od jednego producenta z jednej linii produktów</t>
  </si>
  <si>
    <t>pakiet 4</t>
  </si>
  <si>
    <t>ŚRODEK DO MYCIA BASENÓW i KACZEK  [5L]</t>
  </si>
  <si>
    <t>1 op. = 5 L; współczynnik pH 10,5 - 11,5 (roztwór roboczy); gęstość 1,10 - 1,15 g/cm3; niskopieniący; usuwający zanieczyszczenia zawierające mydło i tłuszcze, dopuszczony do stosowania w myjkach GETINGE; typu GD Wash.</t>
  </si>
  <si>
    <t>ŚRODEK DO PŁUKANIA BASENÓW i KACZEK  [5L]</t>
  </si>
  <si>
    <t>1 op. = 5 L; współczynnik pH 10,0 - 10,5; gęstość 1,15 - 1,20 g/cm3; płyn płuczący i zmiękczający wodę, zapobiega zaciekom wodnym oraz osadom kamienia wodnego, dopuszczony do stosowania w myjkach GETINGE; typu GD Flush.</t>
  </si>
  <si>
    <t>pakiet 5</t>
  </si>
  <si>
    <t>CZYŚCIWO włókninowe</t>
  </si>
  <si>
    <t>1 op. = min. 180 szt.; wym. 30 X 40cm; kolor biały; gramatura min. 55g/m2 (+-1g); grubość min. 0,72 (+/-1mm) czyściwo włókninowe wykonane z włókien wiskozowych z dodatkiem poliestru (min. 67% wiskoza/33%poliester +/- 1%); charakteryzujące się wytrzymałością zarówno podczas czyszczenia na sucho jak i na mokro; chłonne, miękkie nie rysujące czyszczonej powierzchni; o niskiej pylności; struktura powierzchni czyściwa umożliwiająca szybkie i dokładne zbieranie oraz usuwanie wszelkich zabrudzeń z dużych powierzchni jak i czyszczenie trudno dostępnych miejsc i detali; przeznaczone do zastosowania w miejscach, gdzie wymagane jest zachowanie wysokiego poziomu czystości.</t>
  </si>
  <si>
    <t>pakiet 6</t>
  </si>
  <si>
    <t>RĘCZNIK PAPIEROWY w rolce</t>
  </si>
  <si>
    <t>1 rol. = 304m; papier jednowarstwowy o szer. 20cm; rolka papieru w formie 1 odcinka - bez perforacji do odrywania; 1200 odcinków odcinanych przez dozownik; papier  miękki i chłonny, odporny na rozrywanie; zapewniający wysoką chłonność umożliwiającą szybkie i efektywne osuszanie rąk przez co zapewnia zmniejszenie zapotrzebowania na ręczniki; pasujące do dozowników Kimberly-Clark jakie posiada szpital.</t>
  </si>
  <si>
    <t>pakiet 7</t>
  </si>
  <si>
    <t>PAPIER TOALETOWY  fi 19cm</t>
  </si>
  <si>
    <t>1 rolka = min. 220m; gramatura 28g (+-1);  gliza 60mm, szerokość 90mm; średnica 190mm(+/-2 mm) kolor biały min. 75% białości, 1 warstwowy, posiada atest PZH</t>
  </si>
  <si>
    <t>rol.</t>
  </si>
  <si>
    <t>RĘCZNIK PAPIEROWY ZZ BIAŁY</t>
  </si>
  <si>
    <t>1 karton = min. 4000 listków;  listek 20X25cm; gramatura min.1x38g (+-5%) minimum 72% białości</t>
  </si>
  <si>
    <t>karton</t>
  </si>
  <si>
    <t>pakiet 8</t>
  </si>
  <si>
    <t>WORECZKI - STRUNOWE  15/20  [100szt.]</t>
  </si>
  <si>
    <t>WORECZKI STRUNOWE 25/35 (100szt.)</t>
  </si>
  <si>
    <t>WORECZKI - TOREBKI HDPE 14/4/26  [1000szt.]</t>
  </si>
  <si>
    <t>WORECZKI - TOREBKI HDPE 14/4/32  [1000szt.]</t>
  </si>
  <si>
    <t>WORECZKI - TOREBKI HDPE 18/4/35  [1000szt.]</t>
  </si>
  <si>
    <t>WORECZKI - TOREBKI HDPE 25/5/45  [200szt.]</t>
  </si>
  <si>
    <t>WORECZKI - TOREBKI HDPE 42/12,5/80  [200szt.]</t>
  </si>
  <si>
    <t>WORECZKI DO KOSTEK LODU</t>
  </si>
  <si>
    <t>1 op. = min 180 kostek lodu</t>
  </si>
  <si>
    <t>WORKI  białe  120L   LDPE</t>
  </si>
  <si>
    <t>grubość minimum 55 mikronów; wym. 700mm X 1100mm (+-5mm); zrolowane (w przypadku worków w taśmie: perforacja do odrywania);  1 rolka = min. 25 szt.; o trwałych zgrzewach wytrzymujących gromadzenie, magazynowanie i transport zgromadzonych odpadów; nieprzepuszczające zapachów</t>
  </si>
  <si>
    <t>WORKI  białe  60L   LDPE</t>
  </si>
  <si>
    <t>grubość minimum 50 mikronów; wym. 600mm X 800mm (+-5mm); zrolowane (w przypadku worków w taśmie: perforacja do odrywania);  1 rolka = min. 25 szt.; o trwałych zgrzewach wytrzymujących gromadzenie, magazynowanie i transport zgromadzonych odpadów; nieprzepuszczające zapachów</t>
  </si>
  <si>
    <t>WORKI  czerwone  120L   LDPE</t>
  </si>
  <si>
    <t>WORKI  czerwone  60L   LDPE</t>
  </si>
  <si>
    <t>grubość minimum 50 mikronów; wym. 600mm X 800mm (+-5mm); zrolowane (w przypadku worków w taśmie: perforacja do odrywania);  1 rolka = min. 50 szt.; o trwałych zgrzewach wytrzymujących gromadzenie, magazynowanie i transport zgromadzonych odpadów; nieprzepuszczające zapachów</t>
  </si>
  <si>
    <t>WORKI  niebieskie  120L   LDPE</t>
  </si>
  <si>
    <t>WORKI  niebieskie  60L   LDPE</t>
  </si>
  <si>
    <t>WORKI  niebieskie  35L   LDPE</t>
  </si>
  <si>
    <t>grubość minimum 40 mikronów; wym. 500mm X 600mm (+-5mm); zrolowane (w przypadku worków w taśmie: perforacja do odrywania);  1 rolka = min. 50 szt.; o trwałych zgrzewach wytrzymujących gromadzenie, magazynowanie i transport zgromadzonych odpadów; nieprzepuszczające zapachów</t>
  </si>
  <si>
    <t>WORKI  żółte  60L  LDPE</t>
  </si>
  <si>
    <t>grubość minimum 40 mikronów; wym. 600mm X 800mm (+-5mm); zrolowane (w przypadku worków w taśmie: perforacja do odrywania);  1 rolka = min. 25 szt.; o trwałych zgrzewach wytrzymujących gromadzenie, magazynowanie i transport zgromadzonych odpadów; nieprzepuszczające zapachów</t>
  </si>
  <si>
    <t>WORKI  żółte  35L  LDPE</t>
  </si>
  <si>
    <t>WORKI  niebieskie  60L   HDPE</t>
  </si>
  <si>
    <t>grubość minimum 10 mikronów; wym. 600mm X 700mm (+-5mm); zrolowane (w przypadku worków w taśmie: perforacja do odrywania);  1 rolka = min. 50 szt.; o trwałych zgrzewach wytrzymujących gromadzenie, magazynowanie i transport zgromadzonych odpadów; nieprzepuszczające zapachów</t>
  </si>
  <si>
    <t>WORKI  niebieskie  35L   HDPE</t>
  </si>
  <si>
    <t>grubość minimum 10 mikronów; wym. 500mm X 600mm (+-5mm); zrolowane (w przypadku worków w taśmie: perforacja do odrywania);  1 rolka = min. 50 szt.; o trwałych zgrzewach wytrzymujących gromadzenie, magazynowanie i transport zgromadzonych odpadów; nieprzepuszczające zapachów</t>
  </si>
  <si>
    <t>WORKI na zwłoki</t>
  </si>
  <si>
    <t>grubość 0,080-0,100mm;  w kolorze czarnym zamykane na suwak w komplecie 1 parą  jednorazowych rękawic</t>
  </si>
  <si>
    <t>* Zamawiający wymaga dostarczenia wraz z ofertą próbek dla asortymentu z poz. 8-19</t>
  </si>
  <si>
    <t>pakiet 9</t>
  </si>
  <si>
    <t>FOLIA STRETCH    50cm X 300mb</t>
  </si>
  <si>
    <t>grubośc folii min. 20 mikrometrów; wytrzymała rozciągliwa przeźroczysta folia do ręcznego owijania i zabezpieczania przesyłek; zapewniająca stabilność ładunku; zabezpieczająca towary przed warunkami atmosferycznymi; wraz z pierwszą dostawą folii oferent dostarczy metalowy dyspenser ręczny o solidnej a zarazem lekkiej konstrukcji umozliwiający jednoręczną obsługę ułatwiającą w ten sposób kontrolę naciągu.</t>
  </si>
  <si>
    <t>pakiet 10</t>
  </si>
  <si>
    <t>SÓL PASTYLKOWA do stacji uzdatniania wody</t>
  </si>
  <si>
    <t>sól pastylkowa do stosowania w automatycznych stacjach zmiękczania do regeneracji złóż jonowymiennych. Okrągłe tabletki z dolną i górną powierzchnią wypukłą cylindrycznie (soczewkowo), spełnia wymagania normy PN-86/C-84081/02, pakowana w workach po 25kg</t>
  </si>
  <si>
    <t>tona</t>
  </si>
  <si>
    <t>STABILIZOWANY podchloryn sodu</t>
  </si>
  <si>
    <r>
      <rPr>
        <sz val="9"/>
        <color rgb="FF000000"/>
        <rFont val="Arial"/>
        <family val="2"/>
        <charset val="238"/>
      </rPr>
      <t xml:space="preserve">Stabilizowany podchloryn sodu o zawartości min. 15% chloranu sodu, do chemicznej dezynfekcji wody w basenach kąpielowych przez automatyczną pompę dozującą w pojemnikach 35 litrów, </t>
    </r>
    <r>
      <rPr>
        <b/>
        <sz val="9"/>
        <color rgb="FF000000"/>
        <rFont val="Arial"/>
        <family val="2"/>
        <charset val="238"/>
      </rPr>
      <t>czas dostawy 12H,</t>
    </r>
    <r>
      <rPr>
        <sz val="9"/>
        <color rgb="FF000000"/>
        <rFont val="Arial"/>
        <family val="2"/>
        <charset val="238"/>
      </rPr>
      <t xml:space="preserve"> posiadający atest PZH i pozwolenie MZ na obrót produktem biobójczym, przydatność min. 6 miesięcy</t>
    </r>
  </si>
  <si>
    <t>litr</t>
  </si>
  <si>
    <t>PODCHLORYN SODU</t>
  </si>
  <si>
    <t xml:space="preserve">podchloryn sodu 12%, zawartość chloru aktywnego min.100g/l. Opakowanie 5litrów </t>
  </si>
  <si>
    <t>KOREKTOR pH-</t>
  </si>
  <si>
    <r>
      <rPr>
        <sz val="9"/>
        <color rgb="FF000000"/>
        <rFont val="Arial"/>
        <family val="2"/>
        <charset val="238"/>
      </rPr>
      <t xml:space="preserve">Preparat do obniżania pH wody w basenach kąpielowych przystosowany do dozowania przez pompę dozującą w pojemnikach 40litrów, zawierający inhibitory korozji oraz min. 50% kwasu siarkowego, </t>
    </r>
    <r>
      <rPr>
        <b/>
        <sz val="9"/>
        <color rgb="FF000000"/>
        <rFont val="Arial"/>
        <family val="2"/>
        <charset val="238"/>
      </rPr>
      <t>czas dostawy 12H</t>
    </r>
  </si>
  <si>
    <t>* zamawiający wymaga realizacji dostawy pozycji 2 i 3 i 4w terminie do 24 godzin od chwili złożenia zamówienia!</t>
  </si>
  <si>
    <t>pakiet 11</t>
  </si>
  <si>
    <t>MLECZKO do czyszczenia [500L]</t>
  </si>
  <si>
    <t>1 op. = 1L; współczynnik pH 9,9 - 10,5; gęstość: 1,25 do 1,40 g/cm3  łagodne mleczko czyszczące nie zawierające krzemianów; zawierające w swoim składzie pył marmurowy; do stosowania na powierzchniach delikatnych takich jak między innymi płyty ceramiczne; przeznaczone do czyszczenia silnie zabrudzonych powierzchni; zawartość niejonowych związków powierzchniowo czynnych &lt; 5%; butelka z perforowanymi wgłbieniami ułatwiającymi trzymanie; do zastosowań profesionalnych</t>
  </si>
  <si>
    <t>MYDŁO W PŁYNIE  [1L]</t>
  </si>
  <si>
    <t>1 op. = 1L = 1000 dawek; współczynnik pH 5,5 - 6,0; mydło ekstra higieniczne; posiadające etykietę ekologiczną Nordyckiego Łabędzia; butelka ekologiczna, zasysająca się wraz ze zużyciem mydła; w pełni rozpuszczalne w wodzie; pielęgnujące i nawilżające skórę; nie perfumowane; przeznaczone do użycia w opiece zdrowotnej;  pasujące do dozowników firmy  TORK , które posiada szpital - system dozowania S1</t>
  </si>
  <si>
    <t>PASTA BHP  ścierna [500g]</t>
  </si>
  <si>
    <t>1 op. = min. 500g;  posiadająca w swoim składzie środek ścierny; do mycia silnych zabrudzeń; bardzo dobrze usuwająca smar, oleje, sadzę rdzę i inne mocne zabrudzenia</t>
  </si>
  <si>
    <t>PŁYN DO KĄPIELI DLA NOWORODKÓW [350ml]</t>
  </si>
  <si>
    <t>1 op. = 350 ml; pielęgnacyjny płyn do kąpieli noworodków; do stosowania od 1 dnia życia; bez substancji konserwujących i barwników; bez oleju mineralnego; nie zawierający mydła; łagodny dla oczu dziecka; bez emulgatorów PEG (glikole polietylenowe); z zawartością substancji natłuszczających zapobiegających wysuszeniu skóry; zawierający w swoim składzie wyciąg z migdałów; zachowujący naturalne pH skóry dziecka; z wyraźnym oznaczeniem na opakowaniu o braku substancji uważanych za alergizujące zgodnie z Dyrektywą 2003/15/UE</t>
  </si>
  <si>
    <t>PŁYN do ręcznego mycia naczyń [0,5L]</t>
  </si>
  <si>
    <t>1 op. = 0,5L; skoncentrowany; dobrze usuwający tłuszcz;  nie pozostawiający zacieków;  o przyjemnym zapachu</t>
  </si>
  <si>
    <t>SZCZOTKA do rąk</t>
  </si>
  <si>
    <t>szczoteczka z tworzywa sztucznego do rąk jednostronna z włosiem z tworzywa sztucznego o wym. ~3cm X 8cm</t>
  </si>
  <si>
    <t>SZCZOTKA do WC</t>
  </si>
  <si>
    <t>z pojemnikiem na szczotkę;  w pastelowych kolorach</t>
  </si>
  <si>
    <t>SZCZOTKA ryżowa</t>
  </si>
  <si>
    <t>szczotka z krótkim włosiem osadzonym w oprawie z drewnianym kijem.</t>
  </si>
  <si>
    <t>ŚRODEK DO MYCIA PODŁÓG DREWNIANYCH  [1L]</t>
  </si>
  <si>
    <t>1 op. = min. 1L; mleczko do pielęgnacji i nabłyszczania podłóg; z zawartością naturalnych wosków; doskonale myjące i pielęgnujące podłogi drewniane, lakierowane, ceramiczne z tworzyw sztucznych oraz paneli podłogowych; posiadające właściwości nabłyszczające i antystatyczne; nadające podłogom delikatny połysk o przyjemny, długotrwały zapach</t>
  </si>
  <si>
    <t>pakiet 12</t>
  </si>
  <si>
    <t>GĄBKA DO NACZYŃ</t>
  </si>
  <si>
    <t>Gąbka do naczyń profilowana o rozmiarze min. 7cm X 11,5cm</t>
  </si>
  <si>
    <t>ŚCIERKA    z mikrofazy  CZERWONA</t>
  </si>
  <si>
    <t>Ściereczka do mycia powierzchni o wadze 40 g ( +-5 g ). Wymiary 35 x 40 cm.  Ściereczka składa się w 80 % z poliestru oraz 20 % poliamidu. Ściereczka trwała i efektywna dzięki włóknom mikrofazy, bardzo dobrze oddaje brud. Odporność na temp. prania 95 °C, suszenia 60 °C.  Gramatura ściereczki 270 g. Ściereczka dostępna w kolorach niebieski, czerwony oraz żółty i zielony. Jednorazowa maksymalna kurczliwość 11%</t>
  </si>
  <si>
    <t>ŚCIERKA    z mikrofazy  NIEBIESKA</t>
  </si>
  <si>
    <t>ŚCIERKA    z mikrofazy  ZIELONA</t>
  </si>
  <si>
    <t>ŚCIERKA    z mikrofazy  ŻÓŁTA</t>
  </si>
  <si>
    <t>MOP    bawełna  40cm</t>
  </si>
  <si>
    <t>Mop kieszeniowy płaski przystosowany do uchwytu o długości 40 cm waga 125 g. - skład części roboczej 47% bawełna, 53% poliester, skład podkładu ( podstawy mopa ) 35% bawełna, 65% poliester. Odporność na temp. prania 95 °C, suszenia 95 °C.  Wymiary mopa : wymiary przed praniem zew.dł.440 mm,szer.145 mm, wymiary po praniu zew.dł.420 mm, szer.140 mm, wymiary przed praniem wew.dł.410 mm szer.125 mm, wymiary po praniu wew. dł.400 mm, szer.120 mm. Frędzle zamknięte w środku, rodzaj tkania wew. rzędów pętelek zapewniający brak możliwości wyciągnięcia nitki z tkaniny, frędzle otwarte na zewnątrz, posiadający dwie kieszenie do mocowania mopa na uchwycie, kieszenie mopa o wzmocnionym brzegu z rozciągliwego materiału zapewniającego zmniejszenie naprężeń i wyeliminowanie możliwości uszkodzeń mechanicznych, wymiary wew. kieszeni: szer. 120 mm,gł. 65 mm.Trwale oznakowanie(w kolorze czarnym) jednej kieszeni informacją o nazwie producenta, nazwie handlowej, przepisie prania,numerze katalogowym, rozmiarze mopa oraz dacie produkcji. Mop zaopatrzony w kolorowe lamówki ( min. 6 kolorów do wyboru )wszyte na całej długości mopa. Gwarancja min 250 cykli prawidłowych prań.</t>
  </si>
  <si>
    <t>MOP    mikrofaza  40cm</t>
  </si>
  <si>
    <t>Mop kieszeniowy płaski przystosowany do uchwytu o długości 40 cm waga 110 g. - skład części roboczej 100% poliester z mikrofazy, skład podkładu ( podstawy mopa ) 100% poliester z mikrofazy. Odporność na temp. prania 95 °C, suszenia 60 °C.  Wymiary mopa : wymiary przed praniem zew.dł.435 mm,szer.160 mm, wymiary po praniu zew.dł.425 mm, szer.160 mm, wymiary przed praniem wew.dł.410 mm szer.110 mm, wymiary po praniu wew. dł.425 mm, szer.110 mm.  Posiadający dwie kieszenie do mocowania mopa na uchwycie, kieszenie mopa o wzmocnionym brzegu z rozciągliwego materiału zapewniającego zmniejszenie naprężeń i wyeliminowanie możliwości uszkodzeń mechanicznych, wymiary wew. kieszeni: szer. 120 mm,gł. 65 mm.Trwale oznakowanie(w kolorze niebieskim) jednej kieszeni informacją o nazwie producenta, nazwie handlowej, przepisie prania,numerze katalogowym, rozmiarze mopa oraz dacie produkcji. Gwarancja min 300 cykli prawidłowych prań.</t>
  </si>
  <si>
    <t>MOP    mikrofaza - pętelkowy  40cm</t>
  </si>
  <si>
    <t xml:space="preserve">Mop 40 cm z kieszeniami bez frędzli zewnętrznych
Mop kieszeniowy płaski przystosowany do uchwytu o długości 40 cm - skład poliester,mikrofaza,plusz,odporność na temp. prania 40-95 st.C,suszenia 60 st C,wymiary długość 45 cm( +/- 1 cm),szerokość 16 cm           ( +/-0,5 cm),waga 85 g (+/-10 g), posiadający dwie kieszenie do mocowania mopa na uchwycie,kieszenie mopa o wzmocnionym brzegu z rozciągliwego materiału zapewniającego zmniejszenie naprężeń i wyeliminowanie możliwości uszkodzeń mechanicznych,wymiary wewn. kieszeni: szerokość 12 cm(+/-1 cm),głębokość 6,5 cm ( +/-1 cm).Trwale oznakowanie(w kolorze czarnym) jednej kieszeni informacją o nazwie producenta, nazwie handlowej, przepisie prania,numerze katalogowym,rozmiarze mopa oraz dacie produkcji.Gwarancja min 250 cykli prań w temp.95 st C. 
</t>
  </si>
  <si>
    <t>MOP    do usuwania silnych zabrudzeń  40cm</t>
  </si>
  <si>
    <t>Mop kieszeniowy płaski przystosowany do uchwytu o długości 40 cm - skład poliester/bawełna/włókna szorujące ze szczeciny, kolor biało czerwony, wykonany z materiału zapewniającego optymalne wchłanianie brudu w sposób mechaniczny,odporność na temp. prania 40-95 st.C,suszenia 95 st C,wymiary długość 44 cm( +/- 1 cm),szerokość 16 cm( +/-0,5 cm),waga 115 g (+/-10 g),posiadający dwie kieszenie do mocowania mopa na uchwycie z nacięciami do szybkiego odprowadzania wody.kieszenie mopa o wzmocnionym brzegu z rozciągliwego materiału zapewniającego zmniejszenie naprężeń i wyeliminowanie możliwości uszkodzeń mechanicznych,wymiary wewn. kieszeni szerokość 11 cm(+/-1 cm),głębokość 6,5 cm ( +/-1 cm).Trwale oznakowanie(w kolorze czarnym) jednej kieszeni informacją o nazwie producenta, nazwie handlowej, przepisie prania,numerze katalogowym,rozmiarze mopa oraz dacie produkcji.Gwarancja min 350 cykli prań w temp.95 st C.</t>
  </si>
  <si>
    <t>pakiet 13</t>
  </si>
  <si>
    <t>ŚRODEK DO MYCIA PODŁÓG w kolorze zielonym [5L]</t>
  </si>
  <si>
    <r>
      <rPr>
        <sz val="9"/>
        <color rgb="FF000000"/>
        <rFont val="Arial"/>
        <family val="2"/>
        <charset val="238"/>
      </rPr>
      <t>Preparatem do codziennego mycia twardych, wodoodpornych podłóg. Preparat szybko i skutecznie usuwa zanieczyszczenia z mytych powierzchni. Dzięki zawartości technologii O.N.T., neutralizuje nieprzyjemne zapachy, nie pozostawiając zacieków, nie pieni się, może być stosowany do mycia z użyciem mopów lub maszyn, zawiera alkohole aloksylowane, kompozycje zapachowe oraz pentanodiol Posiada atest PZH. Zielona ciecz o wartości pH koncentratu 8,5-9 o gęstości (w 20</t>
    </r>
    <r>
      <rPr>
        <vertAlign val="superscript"/>
        <sz val="9"/>
        <color rgb="FF000000"/>
        <rFont val="Arial"/>
        <family val="2"/>
        <charset val="238"/>
      </rPr>
      <t>o</t>
    </r>
    <r>
      <rPr>
        <sz val="9"/>
        <color rgb="FF000000"/>
        <rFont val="Arial"/>
        <family val="2"/>
        <charset val="238"/>
      </rPr>
      <t>C) ok. 1,0 g/cm</t>
    </r>
    <r>
      <rPr>
        <vertAlign val="superscript"/>
        <sz val="9"/>
        <color rgb="FF000000"/>
        <rFont val="Arial"/>
        <family val="2"/>
        <charset val="238"/>
      </rPr>
      <t>3</t>
    </r>
    <r>
      <rPr>
        <sz val="9"/>
        <color rgb="FF000000"/>
        <rFont val="Arial"/>
        <family val="2"/>
        <charset val="238"/>
      </rPr>
      <t>,  stężenie robocze 0,5% Opakowanie 5L.</t>
    </r>
  </si>
  <si>
    <t>ŚRODEK DO MYCIA POWIERZCHNI w kolorze niebieskim [5L]</t>
  </si>
  <si>
    <r>
      <rPr>
        <sz val="9"/>
        <color rgb="FF000000"/>
        <rFont val="Arial"/>
        <family val="2"/>
        <charset val="238"/>
      </rPr>
      <t>Preparat do codziennego mycia twardych, wodoodpornych powierzchni (posadzki, szyby, lustra, meble. Dzięki specjalnej kompozycji alkoholu i związków powierzchniowo czynnych, produkt bardzo skutecznie usuwa zanieczyszczenia z mytych powierzchni. Neutralny chemicznie, pozostawia świeży,przyjemny zapach, wysoka skuteczność usuwania zanieczyszczeń przy niskich stężeniach użytkowych, może być stosowany do mycia z użyciem mopów, maszyn oraz metodą spray. Posiada atest PZH. Niebieska ciecz o pH koncentratu ok. 7-7,5; o gęstości (w 20ºC) ok. 0,99 g/cm</t>
    </r>
    <r>
      <rPr>
        <vertAlign val="superscript"/>
        <sz val="9"/>
        <color rgb="FF000000"/>
        <rFont val="Arial"/>
        <family val="2"/>
        <charset val="238"/>
      </rPr>
      <t>3</t>
    </r>
    <r>
      <rPr>
        <sz val="9"/>
        <color rgb="FF000000"/>
        <rFont val="Arial"/>
        <family val="2"/>
        <charset val="238"/>
      </rPr>
      <t xml:space="preserve">, stężenie robocze 0,5%. w składzie zawierający propanol, benzoizotiazolon oraz  kompozycje zapachowe Opakowanie 5L. Wymagane dostarczenie </t>
    </r>
    <r>
      <rPr>
        <b/>
        <sz val="9"/>
        <color rgb="FF000000"/>
        <rFont val="Arial"/>
        <family val="2"/>
        <charset val="238"/>
      </rPr>
      <t>30 opisanych butelek 500ml</t>
    </r>
    <r>
      <rPr>
        <sz val="9"/>
        <color rgb="FF000000"/>
        <rFont val="Arial"/>
        <family val="2"/>
        <charset val="238"/>
      </rPr>
      <t xml:space="preserve"> ze spryskiwaczem.</t>
    </r>
  </si>
  <si>
    <t>ŚRODEK DO MYCIA SANITARIATÓW w kolorze czerwonym  [5L]</t>
  </si>
  <si>
    <r>
      <rPr>
        <sz val="9"/>
        <color rgb="FF000000"/>
        <rFont val="Arial"/>
        <family val="2"/>
        <charset val="238"/>
      </rPr>
      <t>Kwasowy preparat do codziennego mycia kwasoodpornych powierzchni w toaletach, szczególnie polecanym przy używaniu wody twardej. Dzięki specjalnej mieszaninie związków powierzchniowo czynnych, kwasu cytrynowego (3-10%) i inhibitorów korozji preparat szybko i skutecznie usuwa zanieczyszczenia (zwłaszcza osady kamienne) i nie jest agresywny chemicznie w stosunku do mytych powierzchni, pozostawia świeży, cytrynowy zapach. Posiada atest PZH. Czerwona ciecz o wartości  pH koncentratu ok. 3; o gęstości (20</t>
    </r>
    <r>
      <rPr>
        <vertAlign val="superscript"/>
        <sz val="9"/>
        <color rgb="FF000000"/>
        <rFont val="Arial"/>
        <family val="2"/>
        <charset val="238"/>
      </rPr>
      <t>o</t>
    </r>
    <r>
      <rPr>
        <sz val="9"/>
        <color rgb="FF000000"/>
        <rFont val="Arial"/>
        <family val="2"/>
        <charset val="238"/>
      </rPr>
      <t>C) ok. 0,98 g/cm</t>
    </r>
    <r>
      <rPr>
        <vertAlign val="superscript"/>
        <sz val="9"/>
        <color rgb="FF000000"/>
        <rFont val="Arial"/>
        <family val="2"/>
        <charset val="238"/>
      </rPr>
      <t>3</t>
    </r>
    <r>
      <rPr>
        <sz val="9"/>
        <color rgb="FF000000"/>
        <rFont val="Arial"/>
        <family val="2"/>
        <charset val="238"/>
      </rPr>
      <t xml:space="preserve">, stężenie robocze: 0,5%.  Opakowanie 5L, Wymagane dostarczenie </t>
    </r>
    <r>
      <rPr>
        <b/>
        <sz val="9"/>
        <color rgb="FF000000"/>
        <rFont val="Arial"/>
        <family val="2"/>
        <charset val="238"/>
      </rPr>
      <t>30 opisanych butelek 500ml</t>
    </r>
    <r>
      <rPr>
        <sz val="9"/>
        <color rgb="FF000000"/>
        <rFont val="Arial"/>
        <family val="2"/>
        <charset val="238"/>
      </rPr>
      <t xml:space="preserve"> ze spryskiwaczem.</t>
    </r>
  </si>
  <si>
    <t>ŚRODEK DO MYCIA SZYB, LUSTER, OKIEN  w kolorze niebieskim [750ml]</t>
  </si>
  <si>
    <t xml:space="preserve">Preparat gotowy do użycia, przeznaczony do codziennego czyszczenia niezabezpieczonych, wodoodpornych powierzchni oraz szkła. Bardzo szybko i skutecznie usuwa zanieczyszczenia z mytych powierzchni, zawiera technologię ONT – neutralizuje nieprzyjemne zapachy, nie pozostawia smug i zacieków, skutecznie usuwa tłuste zabrudzenia i ślady palców. Niebieska ciecz, pH 7, gęstość 1,00g/cm3, 1,2-benzoizotiazol-3(2H)-on 0,1-0,1, </t>
  </si>
  <si>
    <t>szt,</t>
  </si>
  <si>
    <t>ŚRODEK DO DOCZYSZCZANIA GRUNTOWNEGO POSADZEK 5L</t>
  </si>
  <si>
    <t>Skuteczny, alkaliczny preparat myjący przeznaczony do stosowania w automatach szorujących. Niskopienny środek skuteczny w usuwaniu uporczywych zabrudzeń ze wszystkich wodoodpornych, niezabezpieczonych podłóg, stosowany do doczyszczania, Można do stosować w maszynach szorujących, wymagane dostarczeni certyfikatu ISO9001 oraz certyfikat Green Point. Gęstość właściwa preparatu (20C) 1,046 pH koncentratu ok. 9,9, opakowanie 5L</t>
  </si>
  <si>
    <t>ŻEL do WC  [750ml]</t>
  </si>
  <si>
    <t xml:space="preserve">Antybakteryjny żel do mycia i odkamieniania sanitariatów. Preparat w postaci żelu do codziennego mycia muszli klozetowych, pisuarów, umywalek i armatury łazienkowej. Skutecznie usuwający kamień i osady z mydła. Konsystencja żelu ułatwiająca przyleganie preparatu  na pionowych powierzchniach i  gwarantująca większą skuteczność mycia. Zalecany do mycia armatury łazienkowej. Posiadający właściwości antybakteryjne oraz morski zapach. Butelka typu „kaczka” ułatwiająca dotarcie do trudno dostępnych miejsc. W składzie zawierający niejonowe środki powierzchniowo czynne, kwas fosforowy, kwas mrówkowy, kwas amidosulfonowy. Wartość pH ok. 1, gęstość1,04g/ cm. Opakowanie typu „kaczka” posiadający pozwolenie MZ na obrót produktem biobójczym </t>
  </si>
  <si>
    <t>ŻEL do WC wybielający  [750ml]</t>
  </si>
  <si>
    <t>Wybielający żel do czyszczenia sanitariatów. Chlorowy preparat do czyszczenia i wybielania: muszli klozetowych, umywalek, brodzików, zlewów, odpływów, koszy i pojemników na odpady. Preparat  neutralizujący nieprzyjemne zapachy oraz usuwający przebarwienia wywołane grzybami. Skutecznie czyszczący fugi i powierzchnie wrażliwe na działanie kwasów. W składzie zawierający: podchloryn sodu, wodorotlenek sodu, kompozycja zapachowa, niejonowy środek powierzchniowo czynny. Postać gęstej cieczy. Wartość pH 13, gęstość1,08 g/ cm. Butelka typu kaczka ułatwia dotarcie do trudno dostępnych miejsc, posiada pozwolenie MZ na obrót produktem biobójczym oraz atest PZH</t>
  </si>
  <si>
    <t>* Zamawiający wymaga aby środki z poz. 1-8 w powyższym pakiecie pochodziły od jednego producenta z jednej linii produktów chemii profesjonalnej</t>
  </si>
  <si>
    <t>* Zamawiający wymaga dla poz. 1-8  dostarczenia certyfikatu ISO9001, ISO14001 oraz certyfikatu Green Point</t>
  </si>
  <si>
    <t>* Zamawiający wymaga dla pozycji od 1-3 dostarczenia aktualnych atestów PZH</t>
  </si>
  <si>
    <t xml:space="preserve">* Wykonawca dla poz. 1, 2, 3 zamontuje system dozowania (27 pomp trójfunkcyjnych lub 81 pomp jednofunkcyjnych) w wyznaczonych punktach na terenie szpitala </t>
  </si>
  <si>
    <t>* Zamawiający wymaga przeprowadzenia w ciągu 21 dni od podpisania umowy przeprowadzenia szkolenia pracowników z używania chemii profesjonalnej</t>
  </si>
  <si>
    <t>* Zamawiający wymaga dostarczenia aktualnych planów higieny do dostarczanych produktów, we wszystkich miejscach montażu pomp</t>
  </si>
  <si>
    <t>* Zamawiający wymaga dostarczenia aktualnych dokumentów (tj. karty bhp, ulotki, karty charakterystyki) do dostarczanych produktów</t>
  </si>
  <si>
    <t>* Zamawiający wymaga wykonania przeglądu sprawdzenia prawidłowego funkcjonowania zamontowanych dozowników przynajmniej 1 raz w kwartale</t>
  </si>
  <si>
    <t>* Zamawiający wymaga dokonania serwisu i usunięcia zgłoszonych awarii systemów dozujacych w czasie 24h od momentu zgłoszenia</t>
  </si>
  <si>
    <t>* Zamawiający wymaga aby produkty z pozycji 9 i 10 posiadały pozwolenie MZ na obrót produktem biobójczym</t>
  </si>
  <si>
    <t>pakiet 14</t>
  </si>
  <si>
    <t>kombinezon ochronny</t>
  </si>
  <si>
    <t>Kombinezon typu TYVEK  trzyczęściowy kaptur z gumką, który idealnie dopasowuje się do ruchów głowy i maski twarzowej, zamek błyskawiczny z blokadą,gumka w talii i mankietach,gramatura od 41g/m2. Posiadający normy        EN 14126, EN 1149-5</t>
  </si>
  <si>
    <t>półmaska FFP2</t>
  </si>
  <si>
    <t>Maska wykonana z wielowarstwowego materiału filtracyjnego  polipropylenu, zacisk nosowy do formatowania półmaski w odrębie nosa, taśmy nagłowia wykonane z nitek gumowych w oplocie, użytkowania, zgodna z normą zharmonizowaną PN-EN 149+A1:2010</t>
  </si>
  <si>
    <t>półmaska FFP3</t>
  </si>
  <si>
    <t>Maska wykonana z wielowarstwowego materiału filtracyjnego  polipropylenu, zacisk nosowy do formatowania półmaski w odrębie nosa, taśmy nagłowia wykonane z nitek gumowych w oplocie,wewnętrzna wkładka poprawiajaca szczelność i komfort użytkowania, zgodna z normą zharmonizowaną PN-EN 149+A1:2010</t>
  </si>
  <si>
    <t>ochraniacze wysokie na obuwie</t>
  </si>
  <si>
    <t xml:space="preserve">osłona na buty wykończona elastyczną gumką siągającą, rozmiar uniweralny wysokość około 50cm. Materiał antystatyczny, oddychalny </t>
  </si>
  <si>
    <t>KOSZ na odpady pedałowy 28L</t>
  </si>
  <si>
    <t>Kosz otwierany przyciskiem pedałowym, wyposażony w wewnętrzne wiaderko, wykonany z tworzywa z dodatkiem kopolimerów, odporny na pekanie, o wymiarach 37,5 X 50,5 X 32 cm, waga max. 2,0 kg</t>
  </si>
  <si>
    <t>KOSZ na odpady pedałowy 50L</t>
  </si>
  <si>
    <t>Kosz otwierany przyciskiem pedałowym, wykonany z tworzywa z dodatkiem kopolimerów, odporny na pekanie, o wymiarach 34,5 X 68,5 X 44,5 cm, waga max. 2,2 kg</t>
  </si>
  <si>
    <t>* Zamawiający wymaga dołączenia do oferty kart katalogowych wraz ze zdjęciami produktów z poz. 1-2, wraz z dokładnym opisem parametrów zaproponowanych produktów.</t>
  </si>
  <si>
    <t>Zamawiający wymaga dostarczenia wraz z ofertą, dla wszystkich środków, kart charakterystyki w wersji elektronicznej z możliwością wydruku</t>
  </si>
  <si>
    <t>Zamawiający zastrzega sobie prawo, w razie wątpliwości spełniania wymogów siwz, zwrócenie się do Oferenta o dostarczenie próbek do każdej pozycji na który Oferent składa ofertę - niespełnienie tego warunku skutkuje odrzuceniem oferty</t>
  </si>
  <si>
    <t>mata dekontaminacyjna</t>
  </si>
  <si>
    <t>mata tekstylna</t>
  </si>
  <si>
    <t>pakiet 16</t>
  </si>
  <si>
    <t>Pakiet 15</t>
  </si>
  <si>
    <t>zest.</t>
  </si>
  <si>
    <r>
      <t xml:space="preserve">maty dekontaminacyjne wykonane ze zrywalnych jednorazowych warstw; pokryte substancją hamującą rozwój drobnoustrojów, chroniące przed pleśnią i bakteriami; niski profil brzegów </t>
    </r>
    <r>
      <rPr>
        <sz val="9"/>
        <color theme="1"/>
        <rFont val="Arial"/>
        <family val="2"/>
        <charset val="238"/>
      </rPr>
      <t>ułatwiający ruch wózków; odporne na promienie słoneczne oraz przetarcia; mata składająca się z oznaczanych, zrywanych warstw; z samoprzylepnym spodem zapobiegającym przesuwaniu sie mat, nie zawierające PCV; zawierające związek antybakteryjny 2-n-octyl-4-isothiazolin-3-one (OIT); o wymiarach: 90cm X 115cm, wysokość 2,1mm; zestaw:</t>
    </r>
    <r>
      <rPr>
        <sz val="9"/>
        <rFont val="Arial"/>
        <family val="2"/>
        <charset val="238"/>
      </rPr>
      <t xml:space="preserve"> 24 maty (każda mata zawierająca minimum 30 zrywalnych listków) + 2 obramowania mat z gumy nitrylowej o wymiarach 90cm X 115cm (kompatybilne z matami)</t>
    </r>
  </si>
  <si>
    <t>maty dezynfekcyjne tekstylne o włóknie nylonowym typ 6.6, barwionym w masie z dodatkami antystatycznymi; runo odporne na zgniatanie umożliwiające absorpcję zanieczyszczeń stałych i ciekłych; spód maty wykonany z gumy nitrylowej zapobiegający przesuwaniu matu; wykończenie brzegów maty poprzez wzmocnione, gumowe ranty zapobiegające podwijaniu się brzegów, z możliwością stosowania jako maty przejazdowe dezynfekcyjne dla kół; konserwacja mat poprzez pranie w pralnicach bębnowych lub ekstrakcyjnie oraz za pomocą odkurzacza piorącego; kolor mat do wybory przed zamówieniem z minimum 6 kolorów typu melanż; zestaw w skład którego wchodzą maty: 115cm X 50cm - 1 szt., 115cm X 115cm - 4 szt., 115cm X 105cm - 6 szt.</t>
  </si>
  <si>
    <t>* zamawiający wymaga dostarczenia, wraz z pierwszą dostawą, 10 szt. dozownkiów na mydło w płynie zgodnych z posiadanymi przez szpital i kompatybilnych z zaoferowanym mydłem w poz. 2</t>
  </si>
  <si>
    <t>* zamawiający wymaga dostarczenia, wraz z pierwszą dostawą, 10 szt. dozownkiów na ręczniki zgodnych z posiadanymi przez szpital i kompatybilnych z zaoferowanymi ręcznikami</t>
  </si>
  <si>
    <t>ZP/PN/2020/40 - środki czystości</t>
  </si>
  <si>
    <t>wodny roztwór podchlorynu sodu o zawartości ok. 8% chloru aktywnego; środek do uzdatniania wody do celów dializacyjnych oraz dezynfekcji urządzeń przygotowujących wodę do dializ; zawartość aktywnego chloru min. 100g/l; opakowanie 5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</si>
</sst>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quot; zł&quot;_-;\-* #,##0.00&quot; zł&quot;_-;_-* \-??&quot; zł&quot;_-;_-@_-"/>
    <numFmt numFmtId="165" formatCode="#,##0.00&quot; zł&quot;;[Red]\-#,##0.00&quot; zł&quot;"/>
    <numFmt numFmtId="166" formatCode="#,##0.00\ [$zł-415];[Red]\-#,##0.00\ [$zł-415]"/>
    <numFmt numFmtId="167" formatCode="#,##0.00&quot; zł&quot;"/>
    <numFmt numFmtId="168" formatCode="0E+00"/>
    <numFmt numFmtId="169" formatCode="\ #,##0.00&quot; zł &quot;;\-#,##0.00&quot; zł &quot;;&quot; -&quot;#&quot; zł &quot;;@\ "/>
    <numFmt numFmtId="170" formatCode="#,##0.00&quot; zł&quot;;\-#,##0.00&quot; zł&quot;"/>
    <numFmt numFmtId="171" formatCode="0.E+00"/>
    <numFmt numFmtId="172" formatCode="[$€-2]\ #,##0.00"/>
  </numFmts>
  <fonts count="24">
    <font>
      <sz val="10"/>
      <name val="Arial"/>
      <family val="2"/>
      <charset val="238"/>
    </font>
    <font>
      <sz val="11"/>
      <color rgb="FF000000"/>
      <name val="Arial1"/>
      <charset val="238"/>
    </font>
    <font>
      <sz val="11"/>
      <color rgb="FF000000"/>
      <name val="Arial2"/>
      <charset val="238"/>
    </font>
    <font>
      <sz val="10"/>
      <name val="Arial CE"/>
      <family val="2"/>
      <charset val="238"/>
    </font>
    <font>
      <sz val="9"/>
      <color rgb="FF000000"/>
      <name val="Arial"/>
      <family val="2"/>
      <charset val="238"/>
    </font>
    <font>
      <b/>
      <sz val="9"/>
      <color rgb="FF000000"/>
      <name val="Arial"/>
      <family val="2"/>
      <charset val="238"/>
    </font>
    <font>
      <sz val="9"/>
      <name val="Arial"/>
      <family val="2"/>
      <charset val="238"/>
    </font>
    <font>
      <b/>
      <sz val="9"/>
      <color rgb="FFFF0000"/>
      <name val="Arial"/>
      <family val="2"/>
      <charset val="238"/>
    </font>
    <font>
      <b/>
      <sz val="9"/>
      <name val="Arial"/>
      <family val="2"/>
      <charset val="238"/>
    </font>
    <font>
      <b/>
      <i/>
      <sz val="9"/>
      <color rgb="FF000000"/>
      <name val="Arial"/>
      <family val="2"/>
      <charset val="238"/>
    </font>
    <font>
      <b/>
      <i/>
      <sz val="9"/>
      <name val="Arial"/>
      <family val="2"/>
      <charset val="238"/>
    </font>
    <font>
      <sz val="8"/>
      <color rgb="FF000000"/>
      <name val="Arial"/>
      <family val="2"/>
      <charset val="238"/>
    </font>
    <font>
      <sz val="11"/>
      <color rgb="FF000000"/>
      <name val="Calibri"/>
      <family val="2"/>
      <charset val="238"/>
    </font>
    <font>
      <b/>
      <u/>
      <sz val="9"/>
      <color rgb="FF000000"/>
      <name val="Arial"/>
      <family val="2"/>
      <charset val="238"/>
    </font>
    <font>
      <u/>
      <sz val="9"/>
      <color rgb="FF000000"/>
      <name val="Arial"/>
      <family val="2"/>
      <charset val="238"/>
    </font>
    <font>
      <sz val="9"/>
      <color rgb="FFFF0000"/>
      <name val="Arial"/>
      <family val="2"/>
      <charset val="238"/>
    </font>
    <font>
      <u/>
      <sz val="9"/>
      <name val="Arial"/>
      <family val="2"/>
      <charset val="238"/>
    </font>
    <font>
      <sz val="10"/>
      <color rgb="FF000000"/>
      <name val="Arial"/>
      <family val="2"/>
      <charset val="238"/>
    </font>
    <font>
      <vertAlign val="superscript"/>
      <sz val="9"/>
      <color rgb="FF000000"/>
      <name val="Arial"/>
      <family val="2"/>
      <charset val="238"/>
    </font>
    <font>
      <sz val="9"/>
      <color rgb="FF000000"/>
      <name val="Arial1"/>
      <charset val="238"/>
    </font>
    <font>
      <b/>
      <u/>
      <sz val="9"/>
      <name val="Arial"/>
      <family val="2"/>
      <charset val="238"/>
    </font>
    <font>
      <sz val="9"/>
      <color rgb="FF008000"/>
      <name val="Arial"/>
      <family val="2"/>
      <charset val="238"/>
    </font>
    <font>
      <sz val="10"/>
      <name val="Arial"/>
      <family val="2"/>
      <charset val="238"/>
    </font>
    <font>
      <sz val="9"/>
      <color theme="1"/>
      <name val="Arial"/>
      <family val="2"/>
      <charset val="238"/>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6">
    <xf numFmtId="0" fontId="0" fillId="0" borderId="0"/>
    <xf numFmtId="0" fontId="1" fillId="0" borderId="0"/>
    <xf numFmtId="0" fontId="2" fillId="0" borderId="0"/>
    <xf numFmtId="0" fontId="3" fillId="0" borderId="0"/>
    <xf numFmtId="0" fontId="22" fillId="0" borderId="0"/>
    <xf numFmtId="0" fontId="12" fillId="0" borderId="0"/>
  </cellStyleXfs>
  <cellXfs count="171">
    <xf numFmtId="0" fontId="0" fillId="0" borderId="0" xfId="0"/>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vertical="center"/>
    </xf>
    <xf numFmtId="0" fontId="7" fillId="0" borderId="0" xfId="3" applyFont="1" applyBorder="1" applyAlignment="1">
      <alignment horizontal="left" vertical="center" wrapText="1"/>
    </xf>
    <xf numFmtId="0" fontId="8" fillId="0" borderId="0" xfId="3" applyFont="1" applyBorder="1" applyAlignment="1">
      <alignment horizontal="center" vertical="center"/>
    </xf>
    <xf numFmtId="0" fontId="8" fillId="0" borderId="0" xfId="0" applyFont="1" applyAlignment="1">
      <alignment vertical="center"/>
    </xf>
    <xf numFmtId="0" fontId="9" fillId="2" borderId="1" xfId="3" applyFont="1" applyFill="1" applyBorder="1" applyAlignment="1">
      <alignment horizontal="center" vertical="center" wrapText="1"/>
    </xf>
    <xf numFmtId="3" fontId="9" fillId="2" borderId="1" xfId="3" applyNumberFormat="1" applyFont="1" applyFill="1" applyBorder="1" applyAlignment="1">
      <alignment horizontal="center" vertical="center" wrapText="1"/>
    </xf>
    <xf numFmtId="164" fontId="9" fillId="2" borderId="1" xfId="3" applyNumberFormat="1" applyFont="1" applyFill="1" applyBorder="1" applyAlignment="1">
      <alignment horizontal="center" vertical="center" wrapText="1"/>
    </xf>
    <xf numFmtId="164" fontId="10" fillId="2" borderId="1" xfId="3" applyNumberFormat="1" applyFont="1" applyFill="1" applyBorder="1" applyAlignment="1">
      <alignment horizontal="center" vertical="center" wrapText="1"/>
    </xf>
    <xf numFmtId="9" fontId="10" fillId="2" borderId="1" xfId="3"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1" applyFont="1" applyBorder="1" applyAlignment="1">
      <alignment horizontal="center" vertical="center"/>
    </xf>
    <xf numFmtId="0" fontId="4" fillId="0" borderId="1" xfId="0" applyFont="1" applyBorder="1" applyAlignment="1">
      <alignment vertical="center" wrapText="1"/>
    </xf>
    <xf numFmtId="0" fontId="11" fillId="0" borderId="1" xfId="5" applyFont="1" applyBorder="1" applyAlignment="1" applyProtection="1">
      <alignmen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165" fontId="4" fillId="0" borderId="1" xfId="0" applyNumberFormat="1" applyFont="1" applyBorder="1" applyAlignment="1">
      <alignment vertical="center"/>
    </xf>
    <xf numFmtId="166" fontId="4" fillId="0" borderId="1" xfId="2" applyNumberFormat="1" applyFont="1" applyBorder="1" applyAlignment="1">
      <alignment vertical="center"/>
    </xf>
    <xf numFmtId="9" fontId="6" fillId="0" borderId="1" xfId="3" applyNumberFormat="1" applyFont="1" applyBorder="1" applyAlignment="1">
      <alignment horizontal="center" vertical="center"/>
    </xf>
    <xf numFmtId="166" fontId="4" fillId="0" borderId="1" xfId="1" applyNumberFormat="1" applyFont="1" applyBorder="1" applyAlignment="1">
      <alignment horizontal="right"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xf>
    <xf numFmtId="0" fontId="4" fillId="0" borderId="0" xfId="0" applyFont="1" applyBorder="1" applyAlignment="1">
      <alignment horizontal="center" vertical="center"/>
    </xf>
    <xf numFmtId="0" fontId="13" fillId="0" borderId="0" xfId="0" applyFont="1" applyAlignment="1">
      <alignment vertical="center" wrapText="1"/>
    </xf>
    <xf numFmtId="166" fontId="5" fillId="0" borderId="0" xfId="1" applyNumberFormat="1" applyFont="1" applyBorder="1" applyAlignment="1">
      <alignment horizontal="left" vertical="center" wrapText="1"/>
    </xf>
    <xf numFmtId="0" fontId="5" fillId="0" borderId="0" xfId="1" applyFont="1" applyBorder="1" applyAlignment="1">
      <alignment horizontal="center" vertical="center"/>
    </xf>
    <xf numFmtId="166" fontId="4" fillId="0" borderId="0" xfId="1" applyNumberFormat="1" applyFont="1" applyBorder="1" applyAlignment="1">
      <alignment horizontal="center" vertical="center"/>
    </xf>
    <xf numFmtId="166" fontId="5" fillId="0" borderId="0" xfId="1" applyNumberFormat="1" applyFont="1" applyBorder="1" applyAlignment="1">
      <alignment horizontal="right" vertical="center"/>
    </xf>
    <xf numFmtId="165" fontId="7" fillId="0" borderId="1" xfId="0" applyNumberFormat="1" applyFont="1" applyBorder="1" applyAlignment="1">
      <alignment vertical="center"/>
    </xf>
    <xf numFmtId="0" fontId="6" fillId="0" borderId="0" xfId="0" applyFont="1" applyBorder="1" applyAlignment="1">
      <alignment horizontal="center" vertical="center"/>
    </xf>
    <xf numFmtId="0" fontId="4" fillId="0" borderId="0" xfId="0" applyFont="1" applyAlignment="1">
      <alignment vertical="center"/>
    </xf>
    <xf numFmtId="0" fontId="4" fillId="0" borderId="1" xfId="1" applyFont="1" applyBorder="1" applyAlignment="1">
      <alignment horizontal="left" vertical="center" wrapText="1"/>
    </xf>
    <xf numFmtId="0" fontId="5" fillId="0" borderId="1" xfId="1" applyFont="1" applyBorder="1" applyAlignment="1">
      <alignment horizontal="center" vertical="center"/>
    </xf>
    <xf numFmtId="167" fontId="6" fillId="0" borderId="1" xfId="0" applyNumberFormat="1" applyFont="1" applyBorder="1" applyAlignment="1">
      <alignment vertical="center"/>
    </xf>
    <xf numFmtId="167" fontId="4" fillId="0" borderId="1" xfId="0" applyNumberFormat="1" applyFont="1" applyBorder="1" applyAlignment="1">
      <alignment vertical="center"/>
    </xf>
    <xf numFmtId="0" fontId="4" fillId="0" borderId="1" xfId="0" applyFont="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xf>
    <xf numFmtId="0" fontId="5" fillId="0" borderId="2" xfId="1" applyFont="1" applyBorder="1" applyAlignment="1">
      <alignment horizontal="center" vertical="center"/>
    </xf>
    <xf numFmtId="0" fontId="4" fillId="0" borderId="1" xfId="1" applyFont="1" applyBorder="1" applyAlignment="1">
      <alignment horizontal="left" vertical="center" wrapText="1"/>
    </xf>
    <xf numFmtId="0" fontId="5" fillId="0" borderId="3" xfId="1" applyFont="1" applyBorder="1" applyAlignment="1">
      <alignment horizontal="center" vertical="center"/>
    </xf>
    <xf numFmtId="0" fontId="5" fillId="0" borderId="0" xfId="0" applyFont="1" applyAlignment="1">
      <alignment vertical="center" wrapText="1"/>
    </xf>
    <xf numFmtId="3" fontId="5" fillId="0" borderId="0" xfId="0" applyNumberFormat="1" applyFont="1" applyAlignment="1">
      <alignment horizontal="center" vertical="center"/>
    </xf>
    <xf numFmtId="0" fontId="6" fillId="0" borderId="0" xfId="0" applyFont="1" applyAlignment="1">
      <alignment vertical="center"/>
    </xf>
    <xf numFmtId="0" fontId="4" fillId="0" borderId="1" xfId="0" applyFont="1" applyBorder="1" applyAlignment="1">
      <alignment horizontal="center" vertical="center"/>
    </xf>
    <xf numFmtId="49" fontId="4" fillId="0" borderId="1" xfId="0" applyNumberFormat="1" applyFont="1" applyBorder="1" applyAlignment="1">
      <alignment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4" xfId="0" applyFont="1" applyBorder="1" applyAlignment="1">
      <alignment horizontal="center" vertical="center"/>
    </xf>
    <xf numFmtId="49" fontId="14" fillId="0" borderId="0" xfId="0" applyNumberFormat="1" applyFont="1" applyBorder="1" applyAlignment="1">
      <alignment vertical="center" wrapText="1"/>
    </xf>
    <xf numFmtId="0" fontId="4" fillId="0" borderId="0" xfId="0" applyFont="1" applyAlignment="1">
      <alignment vertical="center" wrapText="1"/>
    </xf>
    <xf numFmtId="0" fontId="8" fillId="0" borderId="0" xfId="0" applyFont="1" applyAlignment="1">
      <alignment horizontal="center" vertical="center"/>
    </xf>
    <xf numFmtId="0" fontId="6" fillId="0" borderId="0" xfId="0" applyFont="1" applyAlignment="1">
      <alignment horizontal="center" vertical="center"/>
    </xf>
    <xf numFmtId="0" fontId="4" fillId="0" borderId="0" xfId="0" applyFont="1" applyBorder="1" applyAlignment="1">
      <alignment vertical="center"/>
    </xf>
    <xf numFmtId="165" fontId="6" fillId="0" borderId="0" xfId="0" applyNumberFormat="1" applyFont="1" applyAlignment="1">
      <alignment vertical="center"/>
    </xf>
    <xf numFmtId="165" fontId="7" fillId="0" borderId="0" xfId="0" applyNumberFormat="1" applyFont="1" applyBorder="1" applyAlignment="1">
      <alignment vertical="center"/>
    </xf>
    <xf numFmtId="49" fontId="4" fillId="0" borderId="1" xfId="0" applyNumberFormat="1" applyFont="1" applyBorder="1" applyAlignment="1">
      <alignment horizontal="left" vertical="center" wrapText="1"/>
    </xf>
    <xf numFmtId="0" fontId="4" fillId="0" borderId="1" xfId="0" applyFont="1" applyBorder="1" applyAlignment="1">
      <alignment vertical="center" wrapText="1"/>
    </xf>
    <xf numFmtId="49" fontId="6" fillId="0" borderId="1" xfId="0" applyNumberFormat="1" applyFont="1" applyBorder="1" applyAlignment="1">
      <alignment horizontal="center" vertical="center"/>
    </xf>
    <xf numFmtId="167" fontId="4" fillId="0" borderId="1"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14" fillId="0" borderId="0" xfId="0" applyNumberFormat="1" applyFont="1" applyBorder="1" applyAlignment="1">
      <alignment horizontal="left" vertical="center" wrapText="1"/>
    </xf>
    <xf numFmtId="0" fontId="4" fillId="0" borderId="0" xfId="0" applyFont="1" applyBorder="1" applyAlignment="1">
      <alignment horizontal="left" vertical="center"/>
    </xf>
    <xf numFmtId="0" fontId="4" fillId="0" borderId="0" xfId="0" applyFont="1" applyAlignment="1">
      <alignment vertical="center"/>
    </xf>
    <xf numFmtId="49" fontId="4" fillId="0" borderId="1" xfId="0" applyNumberFormat="1" applyFont="1" applyBorder="1" applyAlignment="1">
      <alignment vertical="center"/>
    </xf>
    <xf numFmtId="168" fontId="4" fillId="0" borderId="1" xfId="0" applyNumberFormat="1" applyFont="1" applyBorder="1" applyAlignment="1">
      <alignment vertical="center" wrapText="1"/>
    </xf>
    <xf numFmtId="0" fontId="8" fillId="0" borderId="1" xfId="0" applyFont="1" applyBorder="1" applyAlignment="1">
      <alignment horizontal="center" vertical="center"/>
    </xf>
    <xf numFmtId="0" fontId="4" fillId="0" borderId="0" xfId="0" applyFont="1" applyAlignment="1">
      <alignment vertical="center" wrapText="1"/>
    </xf>
    <xf numFmtId="167" fontId="7" fillId="0" borderId="1" xfId="0" applyNumberFormat="1" applyFont="1" applyBorder="1" applyAlignment="1">
      <alignment vertical="center"/>
    </xf>
    <xf numFmtId="0" fontId="6" fillId="0" borderId="0" xfId="0" applyFont="1" applyBorder="1" applyAlignment="1">
      <alignment vertical="center"/>
    </xf>
    <xf numFmtId="167" fontId="7" fillId="0" borderId="5" xfId="0" applyNumberFormat="1" applyFont="1" applyBorder="1" applyAlignment="1">
      <alignment vertical="center"/>
    </xf>
    <xf numFmtId="167" fontId="7" fillId="0" borderId="0" xfId="0" applyNumberFormat="1" applyFont="1" applyBorder="1" applyAlignment="1">
      <alignment vertical="center"/>
    </xf>
    <xf numFmtId="0" fontId="5" fillId="0" borderId="1" xfId="0" applyFont="1" applyBorder="1" applyAlignment="1">
      <alignment horizontal="center" vertical="center"/>
    </xf>
    <xf numFmtId="49" fontId="4" fillId="0" borderId="4" xfId="0" applyNumberFormat="1" applyFont="1" applyBorder="1" applyAlignment="1">
      <alignment horizontal="center" vertical="center"/>
    </xf>
    <xf numFmtId="0" fontId="5" fillId="0" borderId="0" xfId="0" applyFont="1" applyAlignment="1">
      <alignment horizontal="center" vertical="center"/>
    </xf>
    <xf numFmtId="166" fontId="7" fillId="0" borderId="1" xfId="1" applyNumberFormat="1" applyFont="1" applyBorder="1" applyAlignment="1">
      <alignment horizontal="right" vertical="center"/>
    </xf>
    <xf numFmtId="0" fontId="15" fillId="0" borderId="0" xfId="1" applyFont="1" applyBorder="1" applyAlignment="1">
      <alignment horizontal="center" vertical="center"/>
    </xf>
    <xf numFmtId="166" fontId="7" fillId="0" borderId="6" xfId="1" applyNumberFormat="1" applyFont="1" applyBorder="1" applyAlignment="1">
      <alignment horizontal="right" vertical="center"/>
    </xf>
    <xf numFmtId="0" fontId="6" fillId="0" borderId="1" xfId="0" applyFont="1" applyBorder="1" applyAlignment="1">
      <alignment horizontal="center" vertical="center"/>
    </xf>
    <xf numFmtId="49" fontId="6" fillId="0" borderId="1" xfId="0" applyNumberFormat="1" applyFont="1" applyBorder="1" applyAlignment="1">
      <alignment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6" fillId="0" borderId="0" xfId="0" applyFont="1" applyAlignment="1">
      <alignment horizontal="center" vertical="center"/>
    </xf>
    <xf numFmtId="49" fontId="6" fillId="0" borderId="0" xfId="0" applyNumberFormat="1" applyFont="1" applyAlignment="1">
      <alignment vertical="center"/>
    </xf>
    <xf numFmtId="168" fontId="4" fillId="0" borderId="0" xfId="0" applyNumberFormat="1" applyFont="1" applyAlignment="1">
      <alignment vertical="center" wrapText="1"/>
    </xf>
    <xf numFmtId="0" fontId="8" fillId="0" borderId="0" xfId="0" applyFont="1" applyAlignment="1">
      <alignment horizontal="center" vertical="center"/>
    </xf>
    <xf numFmtId="49" fontId="6" fillId="0" borderId="0" xfId="0" applyNumberFormat="1" applyFont="1" applyAlignment="1">
      <alignment horizontal="center" vertical="center"/>
    </xf>
    <xf numFmtId="167" fontId="7" fillId="0" borderId="1" xfId="0" applyNumberFormat="1" applyFont="1" applyBorder="1" applyAlignment="1">
      <alignment vertical="center"/>
    </xf>
    <xf numFmtId="0" fontId="4" fillId="0" borderId="1" xfId="3" applyFont="1" applyBorder="1" applyAlignment="1">
      <alignment horizontal="center" vertical="center"/>
    </xf>
    <xf numFmtId="49" fontId="4" fillId="0" borderId="1" xfId="0" applyNumberFormat="1" applyFont="1" applyBorder="1" applyAlignment="1">
      <alignment vertical="center" wrapText="1"/>
    </xf>
    <xf numFmtId="3" fontId="8"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165" fontId="6" fillId="0" borderId="1" xfId="0" applyNumberFormat="1" applyFont="1" applyBorder="1" applyAlignment="1">
      <alignment vertical="center"/>
    </xf>
    <xf numFmtId="0" fontId="4" fillId="0" borderId="1" xfId="3" applyFont="1" applyBorder="1" applyAlignment="1">
      <alignment vertical="center"/>
    </xf>
    <xf numFmtId="0" fontId="4" fillId="0" borderId="1" xfId="3" applyFont="1" applyBorder="1" applyAlignment="1">
      <alignment vertical="center" wrapText="1"/>
    </xf>
    <xf numFmtId="49" fontId="6" fillId="0" borderId="1" xfId="0" applyNumberFormat="1" applyFont="1" applyBorder="1" applyAlignment="1">
      <alignment horizontal="left" vertical="center"/>
    </xf>
    <xf numFmtId="49" fontId="16" fillId="0" borderId="0" xfId="0" applyNumberFormat="1" applyFont="1" applyAlignment="1">
      <alignment vertical="center"/>
    </xf>
    <xf numFmtId="167" fontId="7" fillId="0" borderId="0" xfId="0" applyNumberFormat="1" applyFont="1" applyBorder="1" applyAlignment="1">
      <alignment vertical="center"/>
    </xf>
    <xf numFmtId="0" fontId="5" fillId="0" borderId="0" xfId="0" applyFont="1" applyAlignment="1">
      <alignment vertical="center" wrapText="1"/>
    </xf>
    <xf numFmtId="49" fontId="6" fillId="0" borderId="1" xfId="0" applyNumberFormat="1" applyFont="1" applyBorder="1" applyAlignment="1">
      <alignment vertical="center" wrapText="1"/>
    </xf>
    <xf numFmtId="0" fontId="8" fillId="0" borderId="1" xfId="0" applyFont="1" applyBorder="1" applyAlignment="1">
      <alignment horizontal="center" vertical="center"/>
    </xf>
    <xf numFmtId="0" fontId="17" fillId="0" borderId="0" xfId="0" applyFont="1"/>
    <xf numFmtId="49" fontId="14" fillId="0" borderId="0" xfId="0" applyNumberFormat="1" applyFont="1" applyBorder="1" applyAlignment="1">
      <alignment vertical="center" wrapText="1"/>
    </xf>
    <xf numFmtId="0" fontId="4" fillId="0" borderId="0" xfId="0" applyFont="1" applyAlignment="1">
      <alignment vertical="center" wrapText="1"/>
    </xf>
    <xf numFmtId="0" fontId="8" fillId="0" borderId="0" xfId="0" applyFont="1" applyAlignment="1">
      <alignment horizontal="center" vertical="center"/>
    </xf>
    <xf numFmtId="165" fontId="7" fillId="0" borderId="3" xfId="0" applyNumberFormat="1" applyFont="1" applyBorder="1" applyAlignment="1">
      <alignment vertical="center"/>
    </xf>
    <xf numFmtId="0" fontId="6" fillId="0" borderId="3" xfId="0" applyFont="1" applyBorder="1" applyAlignment="1">
      <alignment horizontal="center" vertical="center"/>
    </xf>
    <xf numFmtId="0" fontId="4" fillId="0" borderId="3" xfId="0" applyFont="1" applyBorder="1" applyAlignment="1">
      <alignment horizontal="center" vertical="center"/>
    </xf>
    <xf numFmtId="0" fontId="8" fillId="0" borderId="0" xfId="0" applyFont="1" applyAlignment="1">
      <alignment vertical="center"/>
    </xf>
    <xf numFmtId="0" fontId="5" fillId="0" borderId="1" xfId="0" applyFont="1" applyBorder="1" applyAlignment="1">
      <alignment horizontal="center" vertical="center" wrapText="1"/>
    </xf>
    <xf numFmtId="166" fontId="7" fillId="0" borderId="3" xfId="0" applyNumberFormat="1" applyFont="1" applyBorder="1" applyAlignment="1">
      <alignment vertical="center"/>
    </xf>
    <xf numFmtId="1" fontId="8" fillId="0" borderId="1" xfId="0" applyNumberFormat="1" applyFont="1" applyBorder="1" applyAlignment="1">
      <alignment horizontal="center" vertical="center"/>
    </xf>
    <xf numFmtId="0" fontId="6" fillId="0" borderId="1" xfId="4" applyFont="1" applyBorder="1" applyAlignment="1">
      <alignment vertical="center" wrapText="1"/>
    </xf>
    <xf numFmtId="0" fontId="8" fillId="0" borderId="1" xfId="4" applyFont="1" applyBorder="1" applyAlignment="1">
      <alignment horizontal="center" vertical="center"/>
    </xf>
    <xf numFmtId="0" fontId="4" fillId="0" borderId="1" xfId="4" applyFont="1" applyBorder="1" applyAlignment="1">
      <alignment horizontal="center" vertical="center"/>
    </xf>
    <xf numFmtId="169" fontId="4" fillId="0" borderId="1" xfId="0" applyNumberFormat="1" applyFont="1" applyBorder="1" applyAlignment="1">
      <alignment vertical="center" wrapText="1"/>
    </xf>
    <xf numFmtId="170" fontId="4" fillId="0" borderId="1" xfId="0" applyNumberFormat="1" applyFont="1" applyBorder="1" applyAlignment="1">
      <alignment horizontal="center" vertical="center"/>
    </xf>
    <xf numFmtId="0" fontId="4" fillId="0" borderId="1" xfId="4" applyFont="1" applyBorder="1" applyAlignment="1">
      <alignment vertical="center" wrapText="1"/>
    </xf>
    <xf numFmtId="166" fontId="5" fillId="0" borderId="0" xfId="1" applyNumberFormat="1" applyFont="1" applyBorder="1" applyAlignment="1">
      <alignment vertical="center" wrapText="1"/>
    </xf>
    <xf numFmtId="166" fontId="5" fillId="0" borderId="0" xfId="1" applyNumberFormat="1" applyFont="1" applyBorder="1" applyAlignment="1">
      <alignment horizontal="center" vertical="center"/>
    </xf>
    <xf numFmtId="0" fontId="15" fillId="3" borderId="0" xfId="1" applyFont="1" applyFill="1" applyBorder="1" applyAlignment="1">
      <alignment horizontal="center" vertical="center"/>
    </xf>
    <xf numFmtId="166" fontId="7" fillId="3" borderId="1" xfId="1" applyNumberFormat="1" applyFont="1" applyFill="1" applyBorder="1" applyAlignment="1">
      <alignment horizontal="right" vertical="center"/>
    </xf>
    <xf numFmtId="166" fontId="7" fillId="3" borderId="6" xfId="1" applyNumberFormat="1" applyFont="1" applyFill="1" applyBorder="1" applyAlignment="1">
      <alignment horizontal="right" vertical="center"/>
    </xf>
    <xf numFmtId="166" fontId="7" fillId="0" borderId="0" xfId="1" applyNumberFormat="1" applyFont="1" applyBorder="1" applyAlignment="1">
      <alignment horizontal="right" vertical="center"/>
    </xf>
    <xf numFmtId="166" fontId="7" fillId="3" borderId="0" xfId="1" applyNumberFormat="1" applyFont="1" applyFill="1" applyBorder="1" applyAlignment="1">
      <alignment horizontal="right" vertical="center"/>
    </xf>
    <xf numFmtId="49" fontId="6" fillId="0" borderId="1" xfId="0" applyNumberFormat="1" applyFont="1" applyBorder="1" applyAlignment="1">
      <alignment vertical="center" wrapText="1"/>
    </xf>
    <xf numFmtId="0" fontId="4" fillId="0" borderId="1" xfId="0" applyFont="1" applyBorder="1" applyAlignment="1">
      <alignment horizontal="justify" vertical="center" wrapText="1"/>
    </xf>
    <xf numFmtId="0" fontId="5" fillId="0" borderId="1" xfId="4" applyFont="1" applyBorder="1" applyAlignment="1">
      <alignment horizontal="center" vertical="center"/>
    </xf>
    <xf numFmtId="0" fontId="4" fillId="0" borderId="1" xfId="0" applyFont="1" applyBorder="1" applyAlignment="1">
      <alignment vertical="center" wrapText="1"/>
    </xf>
    <xf numFmtId="166" fontId="7" fillId="0" borderId="3" xfId="1" applyNumberFormat="1" applyFont="1" applyBorder="1" applyAlignment="1">
      <alignment horizontal="right" vertical="center"/>
    </xf>
    <xf numFmtId="166" fontId="7" fillId="3" borderId="3" xfId="1" applyNumberFormat="1" applyFont="1" applyFill="1" applyBorder="1" applyAlignment="1">
      <alignment horizontal="right" vertical="center"/>
    </xf>
    <xf numFmtId="3" fontId="4" fillId="0" borderId="0" xfId="0" applyNumberFormat="1" applyFont="1" applyAlignment="1">
      <alignment horizontal="center" vertical="center"/>
    </xf>
    <xf numFmtId="49" fontId="4" fillId="0" borderId="0" xfId="0" applyNumberFormat="1" applyFont="1" applyAlignment="1">
      <alignment vertical="center"/>
    </xf>
    <xf numFmtId="0" fontId="19" fillId="0" borderId="1" xfId="0" applyFont="1" applyBorder="1" applyAlignment="1">
      <alignment vertical="center" wrapText="1"/>
    </xf>
    <xf numFmtId="171" fontId="4" fillId="0" borderId="0" xfId="0" applyNumberFormat="1" applyFont="1" applyAlignment="1">
      <alignment vertical="center" wrapText="1"/>
    </xf>
    <xf numFmtId="0" fontId="6" fillId="0" borderId="0" xfId="0" applyFont="1" applyAlignment="1">
      <alignment horizontal="right" vertical="center"/>
    </xf>
    <xf numFmtId="49" fontId="6" fillId="0" borderId="0" xfId="0" applyNumberFormat="1" applyFont="1" applyBorder="1" applyAlignment="1">
      <alignment vertical="center"/>
    </xf>
    <xf numFmtId="167" fontId="7" fillId="0" borderId="3" xfId="0" applyNumberFormat="1" applyFont="1" applyBorder="1" applyAlignment="1">
      <alignment vertical="center"/>
    </xf>
    <xf numFmtId="0" fontId="15" fillId="0" borderId="0" xfId="0" applyFont="1" applyAlignment="1">
      <alignment horizontal="center" vertical="center"/>
    </xf>
    <xf numFmtId="165" fontId="15" fillId="0" borderId="0" xfId="0" applyNumberFormat="1" applyFont="1" applyAlignment="1">
      <alignment vertical="center"/>
    </xf>
    <xf numFmtId="164" fontId="15" fillId="0" borderId="0" xfId="0" applyNumberFormat="1" applyFont="1" applyAlignment="1">
      <alignment vertical="center"/>
    </xf>
    <xf numFmtId="49" fontId="20" fillId="0" borderId="0" xfId="0" applyNumberFormat="1" applyFont="1" applyAlignment="1">
      <alignment vertical="center"/>
    </xf>
    <xf numFmtId="172" fontId="21" fillId="0" borderId="0" xfId="0" applyNumberFormat="1" applyFont="1" applyAlignment="1">
      <alignment vertical="center"/>
    </xf>
    <xf numFmtId="49" fontId="8" fillId="0" borderId="0" xfId="0" applyNumberFormat="1" applyFont="1" applyAlignment="1">
      <alignment vertical="center"/>
    </xf>
    <xf numFmtId="0" fontId="5" fillId="0" borderId="0" xfId="0" applyFont="1" applyBorder="1" applyAlignment="1">
      <alignment vertical="center"/>
    </xf>
    <xf numFmtId="2" fontId="6" fillId="0" borderId="0" xfId="0" applyNumberFormat="1" applyFont="1" applyAlignment="1">
      <alignment vertical="center"/>
    </xf>
    <xf numFmtId="0" fontId="0" fillId="0" borderId="0" xfId="0"/>
    <xf numFmtId="164" fontId="9" fillId="2" borderId="4" xfId="3"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0" borderId="1" xfId="0" applyFont="1" applyBorder="1" applyAlignment="1">
      <alignment vertical="center"/>
    </xf>
    <xf numFmtId="0" fontId="8" fillId="0" borderId="0" xfId="3"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67" fontId="6" fillId="0" borderId="1" xfId="0" applyNumberFormat="1" applyFont="1" applyFill="1" applyBorder="1" applyAlignment="1">
      <alignment vertical="center"/>
    </xf>
    <xf numFmtId="166" fontId="4" fillId="0" borderId="1" xfId="2" applyNumberFormat="1" applyFont="1" applyFill="1" applyBorder="1" applyAlignment="1">
      <alignment vertical="center"/>
    </xf>
    <xf numFmtId="9" fontId="6" fillId="0" borderId="1" xfId="3" applyNumberFormat="1" applyFont="1" applyFill="1" applyBorder="1" applyAlignment="1">
      <alignment horizontal="center" vertical="center"/>
    </xf>
    <xf numFmtId="166" fontId="4" fillId="0" borderId="1" xfId="1" applyNumberFormat="1" applyFont="1" applyFill="1" applyBorder="1" applyAlignment="1">
      <alignment horizontal="right" vertical="center"/>
    </xf>
    <xf numFmtId="0" fontId="4" fillId="0" borderId="1" xfId="0" applyFont="1" applyFill="1" applyBorder="1" applyAlignment="1">
      <alignment vertical="center"/>
    </xf>
    <xf numFmtId="0" fontId="4" fillId="0" borderId="0" xfId="0" applyFont="1" applyFill="1" applyAlignment="1">
      <alignment vertical="center"/>
    </xf>
    <xf numFmtId="0" fontId="6" fillId="0" borderId="0" xfId="0" applyFont="1" applyFill="1" applyAlignment="1">
      <alignment vertical="center"/>
    </xf>
  </cellXfs>
  <cellStyles count="6">
    <cellStyle name="Excel Built-in Normal" xfId="5" xr:uid="{00000000-0005-0000-0000-00000A000000}"/>
    <cellStyle name="Normalny" xfId="0" builtinId="0"/>
    <cellStyle name="Normalny 3" xfId="1" xr:uid="{00000000-0005-0000-0000-000006000000}"/>
    <cellStyle name="Normalny 4" xfId="2" xr:uid="{00000000-0005-0000-0000-000007000000}"/>
    <cellStyle name="Normalny_Arkusz1" xfId="3" xr:uid="{00000000-0005-0000-0000-000008000000}"/>
    <cellStyle name="Normalny_wycena"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193"/>
  <sheetViews>
    <sheetView tabSelected="1" topLeftCell="A179" zoomScaleNormal="100" zoomScalePageLayoutView="85" workbookViewId="0">
      <selection activeCell="F195" sqref="F195"/>
    </sheetView>
  </sheetViews>
  <sheetFormatPr defaultColWidth="9.140625" defaultRowHeight="12.75"/>
  <cols>
    <col min="1" max="1" width="3.5703125" style="1" customWidth="1"/>
    <col min="2" max="2" width="36.28515625" style="2" customWidth="1"/>
    <col min="3" max="3" width="63.42578125" style="3" customWidth="1"/>
    <col min="4" max="4" width="6.5703125" style="4" customWidth="1"/>
    <col min="5" max="5" width="6.140625" style="5" customWidth="1"/>
    <col min="6" max="6" width="10.7109375" style="3" customWidth="1"/>
    <col min="7" max="7" width="13.140625" style="6" customWidth="1"/>
    <col min="8" max="8" width="7.7109375" style="6" customWidth="1"/>
    <col min="9" max="9" width="13.42578125" style="6" customWidth="1"/>
    <col min="10" max="10" width="14.140625" style="6" bestFit="1" customWidth="1"/>
    <col min="11" max="11" width="10.28515625" style="3" customWidth="1"/>
    <col min="12" max="12" width="11.7109375" style="3" customWidth="1"/>
    <col min="13" max="13" width="9.28515625" style="3" customWidth="1"/>
    <col min="14" max="14" width="10.5703125" style="3" customWidth="1"/>
    <col min="15" max="15" width="8" style="3" customWidth="1"/>
    <col min="16" max="19" width="9.140625" style="3"/>
    <col min="20" max="1025" width="9.140625" style="6"/>
  </cols>
  <sheetData>
    <row r="1" spans="1:15">
      <c r="B1" s="7" t="s">
        <v>243</v>
      </c>
    </row>
    <row r="2" spans="1:15">
      <c r="A2" s="159" t="s">
        <v>0</v>
      </c>
      <c r="B2" s="159"/>
      <c r="C2" s="159"/>
      <c r="D2" s="159"/>
      <c r="E2" s="159"/>
      <c r="F2" s="159"/>
      <c r="G2" s="159"/>
      <c r="H2" s="159"/>
      <c r="I2" s="159"/>
      <c r="J2" s="159"/>
      <c r="K2" s="159"/>
      <c r="L2" s="159"/>
      <c r="M2" s="159"/>
      <c r="N2" s="159"/>
      <c r="O2" s="159"/>
    </row>
    <row r="3" spans="1:15">
      <c r="B3" s="9" t="s">
        <v>1</v>
      </c>
    </row>
    <row r="4" spans="1:15" ht="48">
      <c r="A4" s="10" t="s">
        <v>2</v>
      </c>
      <c r="B4" s="10" t="s">
        <v>3</v>
      </c>
      <c r="C4" s="10" t="s">
        <v>4</v>
      </c>
      <c r="D4" s="11" t="s">
        <v>5</v>
      </c>
      <c r="E4" s="10" t="s">
        <v>6</v>
      </c>
      <c r="F4" s="12" t="s">
        <v>7</v>
      </c>
      <c r="G4" s="13" t="s">
        <v>8</v>
      </c>
      <c r="H4" s="14" t="s">
        <v>9</v>
      </c>
      <c r="I4" s="13" t="s">
        <v>10</v>
      </c>
      <c r="J4" s="13" t="s">
        <v>11</v>
      </c>
      <c r="K4" s="15" t="s">
        <v>12</v>
      </c>
      <c r="L4" s="15" t="s">
        <v>13</v>
      </c>
      <c r="M4" s="15" t="s">
        <v>14</v>
      </c>
      <c r="N4" s="15" t="s">
        <v>15</v>
      </c>
      <c r="O4" s="15" t="s">
        <v>16</v>
      </c>
    </row>
    <row r="5" spans="1:15" ht="22.5">
      <c r="A5" s="16">
        <v>1</v>
      </c>
      <c r="B5" s="17" t="s">
        <v>17</v>
      </c>
      <c r="C5" s="18" t="s">
        <v>18</v>
      </c>
      <c r="D5" s="19">
        <v>36</v>
      </c>
      <c r="E5" s="20" t="s">
        <v>19</v>
      </c>
      <c r="F5" s="21"/>
      <c r="G5" s="22">
        <f t="shared" ref="G5:G20" si="0">D5*F5</f>
        <v>0</v>
      </c>
      <c r="H5" s="23">
        <v>0.23</v>
      </c>
      <c r="I5" s="24">
        <f t="shared" ref="I5:I20" si="1">G5*H5</f>
        <v>0</v>
      </c>
      <c r="J5" s="24">
        <f t="shared" ref="J5:J20" si="2">G5+I5</f>
        <v>0</v>
      </c>
      <c r="K5" s="17"/>
      <c r="L5" s="25"/>
      <c r="M5" s="25"/>
      <c r="N5" s="25"/>
      <c r="O5" s="25"/>
    </row>
    <row r="6" spans="1:15" ht="45">
      <c r="A6" s="16">
        <v>2</v>
      </c>
      <c r="B6" s="17" t="s">
        <v>20</v>
      </c>
      <c r="C6" s="18" t="s">
        <v>21</v>
      </c>
      <c r="D6" s="19">
        <v>30</v>
      </c>
      <c r="E6" s="20" t="s">
        <v>22</v>
      </c>
      <c r="F6" s="21"/>
      <c r="G6" s="22">
        <f t="shared" si="0"/>
        <v>0</v>
      </c>
      <c r="H6" s="23">
        <v>0.23</v>
      </c>
      <c r="I6" s="24">
        <f t="shared" si="1"/>
        <v>0</v>
      </c>
      <c r="J6" s="24">
        <f t="shared" si="2"/>
        <v>0</v>
      </c>
      <c r="K6" s="17"/>
      <c r="L6" s="25"/>
      <c r="M6" s="25"/>
      <c r="N6" s="25"/>
      <c r="O6" s="25"/>
    </row>
    <row r="7" spans="1:15" ht="45">
      <c r="A7" s="16">
        <v>3</v>
      </c>
      <c r="B7" s="17" t="s">
        <v>23</v>
      </c>
      <c r="C7" s="18" t="s">
        <v>24</v>
      </c>
      <c r="D7" s="19">
        <v>12</v>
      </c>
      <c r="E7" s="20" t="s">
        <v>19</v>
      </c>
      <c r="F7" s="21"/>
      <c r="G7" s="22">
        <f t="shared" si="0"/>
        <v>0</v>
      </c>
      <c r="H7" s="23">
        <v>0.23</v>
      </c>
      <c r="I7" s="24">
        <f t="shared" si="1"/>
        <v>0</v>
      </c>
      <c r="J7" s="24">
        <f t="shared" si="2"/>
        <v>0</v>
      </c>
      <c r="K7" s="17"/>
      <c r="L7" s="25"/>
      <c r="M7" s="25"/>
      <c r="N7" s="25"/>
      <c r="O7" s="25"/>
    </row>
    <row r="8" spans="1:15" ht="56.25">
      <c r="A8" s="16">
        <v>4</v>
      </c>
      <c r="B8" s="17" t="s">
        <v>25</v>
      </c>
      <c r="C8" s="18" t="s">
        <v>26</v>
      </c>
      <c r="D8" s="19">
        <v>36</v>
      </c>
      <c r="E8" s="20" t="s">
        <v>19</v>
      </c>
      <c r="F8" s="21"/>
      <c r="G8" s="22">
        <f t="shared" si="0"/>
        <v>0</v>
      </c>
      <c r="H8" s="23">
        <v>0.23</v>
      </c>
      <c r="I8" s="24">
        <f t="shared" si="1"/>
        <v>0</v>
      </c>
      <c r="J8" s="24">
        <f t="shared" si="2"/>
        <v>0</v>
      </c>
      <c r="K8" s="17"/>
      <c r="L8" s="25"/>
      <c r="M8" s="25"/>
      <c r="N8" s="25"/>
      <c r="O8" s="25"/>
    </row>
    <row r="9" spans="1:15" ht="33.75">
      <c r="A9" s="16">
        <v>5</v>
      </c>
      <c r="B9" s="17" t="s">
        <v>27</v>
      </c>
      <c r="C9" s="18" t="s">
        <v>28</v>
      </c>
      <c r="D9" s="19">
        <v>3</v>
      </c>
      <c r="E9" s="20" t="s">
        <v>22</v>
      </c>
      <c r="F9" s="21"/>
      <c r="G9" s="22">
        <f t="shared" si="0"/>
        <v>0</v>
      </c>
      <c r="H9" s="23">
        <v>0.23</v>
      </c>
      <c r="I9" s="24">
        <f t="shared" si="1"/>
        <v>0</v>
      </c>
      <c r="J9" s="24">
        <f t="shared" si="2"/>
        <v>0</v>
      </c>
      <c r="K9" s="17"/>
      <c r="L9" s="25"/>
      <c r="M9" s="25"/>
      <c r="N9" s="25"/>
      <c r="O9" s="25"/>
    </row>
    <row r="10" spans="1:15" ht="45">
      <c r="A10" s="16">
        <v>6</v>
      </c>
      <c r="B10" s="17" t="s">
        <v>29</v>
      </c>
      <c r="C10" s="18" t="s">
        <v>30</v>
      </c>
      <c r="D10" s="19">
        <v>6</v>
      </c>
      <c r="E10" s="20" t="s">
        <v>22</v>
      </c>
      <c r="F10" s="21"/>
      <c r="G10" s="22">
        <f t="shared" si="0"/>
        <v>0</v>
      </c>
      <c r="H10" s="23">
        <v>0.23</v>
      </c>
      <c r="I10" s="24">
        <f t="shared" si="1"/>
        <v>0</v>
      </c>
      <c r="J10" s="24">
        <f t="shared" si="2"/>
        <v>0</v>
      </c>
      <c r="K10" s="17"/>
      <c r="L10" s="25"/>
      <c r="M10" s="25"/>
      <c r="N10" s="25"/>
      <c r="O10" s="25"/>
    </row>
    <row r="11" spans="1:15" ht="45">
      <c r="A11" s="16">
        <v>7</v>
      </c>
      <c r="B11" s="17" t="s">
        <v>31</v>
      </c>
      <c r="C11" s="18" t="s">
        <v>30</v>
      </c>
      <c r="D11" s="19">
        <v>6</v>
      </c>
      <c r="E11" s="20" t="s">
        <v>22</v>
      </c>
      <c r="F11" s="21"/>
      <c r="G11" s="22">
        <f t="shared" si="0"/>
        <v>0</v>
      </c>
      <c r="H11" s="23">
        <v>0.23</v>
      </c>
      <c r="I11" s="24">
        <f t="shared" si="1"/>
        <v>0</v>
      </c>
      <c r="J11" s="24">
        <f t="shared" si="2"/>
        <v>0</v>
      </c>
      <c r="K11" s="17"/>
      <c r="L11" s="25"/>
      <c r="M11" s="25"/>
      <c r="N11" s="25"/>
      <c r="O11" s="25"/>
    </row>
    <row r="12" spans="1:15" ht="24">
      <c r="A12" s="16">
        <v>8</v>
      </c>
      <c r="B12" s="17" t="s">
        <v>32</v>
      </c>
      <c r="C12" s="18" t="s">
        <v>33</v>
      </c>
      <c r="D12" s="19">
        <v>1</v>
      </c>
      <c r="E12" s="20" t="s">
        <v>22</v>
      </c>
      <c r="F12" s="21"/>
      <c r="G12" s="22">
        <f t="shared" si="0"/>
        <v>0</v>
      </c>
      <c r="H12" s="23">
        <v>0.23</v>
      </c>
      <c r="I12" s="24">
        <f t="shared" si="1"/>
        <v>0</v>
      </c>
      <c r="J12" s="24">
        <f t="shared" si="2"/>
        <v>0</v>
      </c>
      <c r="K12" s="26"/>
      <c r="L12" s="27"/>
      <c r="M12" s="27"/>
      <c r="N12" s="25"/>
      <c r="O12" s="25"/>
    </row>
    <row r="13" spans="1:15" ht="33.75">
      <c r="A13" s="16">
        <v>9</v>
      </c>
      <c r="B13" s="17" t="s">
        <v>34</v>
      </c>
      <c r="C13" s="18" t="s">
        <v>35</v>
      </c>
      <c r="D13" s="19">
        <v>2</v>
      </c>
      <c r="E13" s="20" t="s">
        <v>22</v>
      </c>
      <c r="F13" s="21"/>
      <c r="G13" s="22">
        <f t="shared" si="0"/>
        <v>0</v>
      </c>
      <c r="H13" s="23">
        <v>0.23</v>
      </c>
      <c r="I13" s="24">
        <f t="shared" si="1"/>
        <v>0</v>
      </c>
      <c r="J13" s="24">
        <f t="shared" si="2"/>
        <v>0</v>
      </c>
      <c r="K13" s="26"/>
      <c r="L13" s="27"/>
      <c r="M13" s="27"/>
      <c r="N13" s="25"/>
      <c r="O13" s="25"/>
    </row>
    <row r="14" spans="1:15" ht="33.75">
      <c r="A14" s="16">
        <v>10</v>
      </c>
      <c r="B14" s="17" t="s">
        <v>36</v>
      </c>
      <c r="C14" s="18" t="s">
        <v>35</v>
      </c>
      <c r="D14" s="19">
        <v>3</v>
      </c>
      <c r="E14" s="20" t="s">
        <v>22</v>
      </c>
      <c r="F14" s="21"/>
      <c r="G14" s="22">
        <f t="shared" si="0"/>
        <v>0</v>
      </c>
      <c r="H14" s="23">
        <v>0.23</v>
      </c>
      <c r="I14" s="24">
        <f t="shared" si="1"/>
        <v>0</v>
      </c>
      <c r="J14" s="24">
        <f t="shared" si="2"/>
        <v>0</v>
      </c>
      <c r="K14" s="26"/>
      <c r="L14" s="27"/>
      <c r="M14" s="27"/>
      <c r="N14" s="25"/>
      <c r="O14" s="25"/>
    </row>
    <row r="15" spans="1:15" ht="78.75">
      <c r="A15" s="16">
        <v>11</v>
      </c>
      <c r="B15" s="17" t="s">
        <v>37</v>
      </c>
      <c r="C15" s="18" t="s">
        <v>38</v>
      </c>
      <c r="D15" s="19">
        <v>36</v>
      </c>
      <c r="E15" s="20" t="s">
        <v>19</v>
      </c>
      <c r="F15" s="21"/>
      <c r="G15" s="22">
        <f t="shared" si="0"/>
        <v>0</v>
      </c>
      <c r="H15" s="23">
        <v>0.23</v>
      </c>
      <c r="I15" s="24">
        <f t="shared" si="1"/>
        <v>0</v>
      </c>
      <c r="J15" s="24">
        <f t="shared" si="2"/>
        <v>0</v>
      </c>
      <c r="K15" s="26"/>
      <c r="L15" s="27"/>
      <c r="M15" s="27"/>
      <c r="N15" s="25"/>
      <c r="O15" s="25"/>
    </row>
    <row r="16" spans="1:15" ht="56.25">
      <c r="A16" s="16">
        <v>12</v>
      </c>
      <c r="B16" s="17" t="s">
        <v>39</v>
      </c>
      <c r="C16" s="18" t="s">
        <v>40</v>
      </c>
      <c r="D16" s="19">
        <v>15</v>
      </c>
      <c r="E16" s="20" t="s">
        <v>22</v>
      </c>
      <c r="F16" s="21"/>
      <c r="G16" s="22">
        <f t="shared" si="0"/>
        <v>0</v>
      </c>
      <c r="H16" s="23">
        <v>0.23</v>
      </c>
      <c r="I16" s="24">
        <f t="shared" si="1"/>
        <v>0</v>
      </c>
      <c r="J16" s="24">
        <f t="shared" si="2"/>
        <v>0</v>
      </c>
      <c r="K16" s="26"/>
      <c r="L16" s="27"/>
      <c r="M16" s="27"/>
      <c r="N16" s="25"/>
      <c r="O16" s="25"/>
    </row>
    <row r="17" spans="1:15" ht="33.75">
      <c r="A17" s="16">
        <v>13</v>
      </c>
      <c r="B17" s="17" t="s">
        <v>41</v>
      </c>
      <c r="C17" s="18" t="s">
        <v>42</v>
      </c>
      <c r="D17" s="28">
        <v>30</v>
      </c>
      <c r="E17" s="20" t="s">
        <v>22</v>
      </c>
      <c r="F17" s="21"/>
      <c r="G17" s="22">
        <f t="shared" si="0"/>
        <v>0</v>
      </c>
      <c r="H17" s="23">
        <v>0.23</v>
      </c>
      <c r="I17" s="24">
        <f t="shared" si="1"/>
        <v>0</v>
      </c>
      <c r="J17" s="24">
        <f t="shared" si="2"/>
        <v>0</v>
      </c>
      <c r="K17" s="26"/>
      <c r="L17" s="27"/>
      <c r="M17" s="27"/>
      <c r="N17" s="25"/>
      <c r="O17" s="25"/>
    </row>
    <row r="18" spans="1:15" ht="56.25">
      <c r="A18" s="16">
        <v>14</v>
      </c>
      <c r="B18" s="17" t="s">
        <v>43</v>
      </c>
      <c r="C18" s="18" t="s">
        <v>44</v>
      </c>
      <c r="D18" s="28">
        <v>20</v>
      </c>
      <c r="E18" s="20" t="s">
        <v>22</v>
      </c>
      <c r="F18" s="21"/>
      <c r="G18" s="22">
        <f t="shared" si="0"/>
        <v>0</v>
      </c>
      <c r="H18" s="23">
        <v>0.23</v>
      </c>
      <c r="I18" s="24">
        <f t="shared" si="1"/>
        <v>0</v>
      </c>
      <c r="J18" s="24">
        <f t="shared" si="2"/>
        <v>0</v>
      </c>
      <c r="K18" s="26"/>
      <c r="L18" s="27"/>
      <c r="M18" s="27"/>
      <c r="N18" s="25"/>
      <c r="O18" s="25"/>
    </row>
    <row r="19" spans="1:15" ht="33.75">
      <c r="A19" s="16">
        <v>15</v>
      </c>
      <c r="B19" s="17" t="s">
        <v>45</v>
      </c>
      <c r="C19" s="18" t="s">
        <v>46</v>
      </c>
      <c r="D19" s="28">
        <v>36</v>
      </c>
      <c r="E19" s="20" t="s">
        <v>22</v>
      </c>
      <c r="F19" s="21"/>
      <c r="G19" s="22">
        <f t="shared" si="0"/>
        <v>0</v>
      </c>
      <c r="H19" s="23">
        <v>0.23</v>
      </c>
      <c r="I19" s="24">
        <f t="shared" si="1"/>
        <v>0</v>
      </c>
      <c r="J19" s="24">
        <f t="shared" si="2"/>
        <v>0</v>
      </c>
      <c r="K19" s="26"/>
      <c r="L19" s="27"/>
      <c r="M19" s="27"/>
      <c r="N19" s="25"/>
      <c r="O19" s="25"/>
    </row>
    <row r="20" spans="1:15" ht="45">
      <c r="A20" s="16">
        <v>16</v>
      </c>
      <c r="B20" s="17" t="s">
        <v>47</v>
      </c>
      <c r="C20" s="18" t="s">
        <v>48</v>
      </c>
      <c r="D20" s="28">
        <v>20</v>
      </c>
      <c r="E20" s="20" t="s">
        <v>22</v>
      </c>
      <c r="F20" s="21"/>
      <c r="G20" s="22">
        <f t="shared" si="0"/>
        <v>0</v>
      </c>
      <c r="H20" s="23">
        <v>0.23</v>
      </c>
      <c r="I20" s="24">
        <f t="shared" si="1"/>
        <v>0</v>
      </c>
      <c r="J20" s="24">
        <f t="shared" si="2"/>
        <v>0</v>
      </c>
      <c r="K20" s="26"/>
      <c r="L20" s="27"/>
      <c r="M20" s="27"/>
      <c r="N20" s="25"/>
      <c r="O20" s="25"/>
    </row>
    <row r="21" spans="1:15">
      <c r="A21" s="29"/>
      <c r="B21" s="30" t="s">
        <v>49</v>
      </c>
      <c r="C21" s="31"/>
      <c r="D21" s="32"/>
      <c r="E21" s="33"/>
      <c r="F21" s="34" t="s">
        <v>50</v>
      </c>
      <c r="G21" s="35">
        <f>SUM(G5:G20)</f>
        <v>0</v>
      </c>
      <c r="H21" s="36"/>
      <c r="I21" s="35">
        <f>SUM(I5:I20)</f>
        <v>0</v>
      </c>
      <c r="J21" s="35">
        <f>SUM(J5:J20)</f>
        <v>0</v>
      </c>
      <c r="K21" s="37"/>
      <c r="L21" s="37"/>
      <c r="M21" s="37"/>
    </row>
    <row r="22" spans="1:15">
      <c r="A22" s="8"/>
      <c r="B22" s="37" t="s">
        <v>51</v>
      </c>
      <c r="D22" s="6"/>
      <c r="E22" s="6"/>
      <c r="F22" s="6"/>
    </row>
    <row r="23" spans="1:15">
      <c r="A23" s="8"/>
      <c r="B23" s="37" t="s">
        <v>52</v>
      </c>
      <c r="D23" s="6"/>
      <c r="E23" s="6"/>
      <c r="F23" s="6"/>
    </row>
    <row r="24" spans="1:15">
      <c r="A24" s="8"/>
      <c r="B24" s="37" t="s">
        <v>53</v>
      </c>
      <c r="D24" s="6"/>
      <c r="E24" s="6"/>
      <c r="F24" s="6"/>
    </row>
    <row r="25" spans="1:15">
      <c r="A25" s="8"/>
      <c r="B25" s="37" t="s">
        <v>54</v>
      </c>
      <c r="D25" s="6"/>
      <c r="E25" s="6"/>
      <c r="F25" s="6"/>
    </row>
    <row r="26" spans="1:15">
      <c r="A26" s="8"/>
      <c r="B26" s="37" t="s">
        <v>55</v>
      </c>
      <c r="D26" s="6"/>
      <c r="E26" s="6"/>
      <c r="F26" s="6"/>
    </row>
    <row r="27" spans="1:15">
      <c r="A27" s="8"/>
      <c r="B27" s="37" t="s">
        <v>56</v>
      </c>
      <c r="D27" s="6"/>
      <c r="E27" s="6"/>
      <c r="F27" s="6"/>
    </row>
    <row r="28" spans="1:15">
      <c r="A28" s="8"/>
      <c r="B28" s="37" t="s">
        <v>57</v>
      </c>
      <c r="D28" s="6"/>
      <c r="E28" s="6"/>
      <c r="F28" s="6"/>
    </row>
    <row r="29" spans="1:15">
      <c r="A29" s="8"/>
      <c r="B29" s="6" t="s">
        <v>58</v>
      </c>
      <c r="D29" s="6"/>
      <c r="E29" s="6"/>
      <c r="F29" s="6"/>
    </row>
    <row r="30" spans="1:15">
      <c r="A30" s="8"/>
      <c r="B30" s="9" t="s">
        <v>59</v>
      </c>
      <c r="D30" s="6"/>
      <c r="E30" s="6"/>
      <c r="F30" s="6"/>
    </row>
    <row r="31" spans="1:15" ht="48">
      <c r="A31" s="10" t="s">
        <v>2</v>
      </c>
      <c r="B31" s="10" t="s">
        <v>3</v>
      </c>
      <c r="C31" s="10" t="s">
        <v>4</v>
      </c>
      <c r="D31" s="11" t="s">
        <v>5</v>
      </c>
      <c r="E31" s="10" t="s">
        <v>6</v>
      </c>
      <c r="F31" s="12" t="s">
        <v>7</v>
      </c>
      <c r="G31" s="13" t="s">
        <v>8</v>
      </c>
      <c r="H31" s="14" t="s">
        <v>9</v>
      </c>
      <c r="I31" s="13" t="s">
        <v>10</v>
      </c>
      <c r="J31" s="13" t="s">
        <v>11</v>
      </c>
      <c r="K31" s="15" t="s">
        <v>12</v>
      </c>
      <c r="L31" s="15" t="s">
        <v>13</v>
      </c>
      <c r="M31" s="15" t="s">
        <v>14</v>
      </c>
      <c r="N31" s="15" t="s">
        <v>15</v>
      </c>
      <c r="O31" s="15" t="s">
        <v>16</v>
      </c>
    </row>
    <row r="32" spans="1:15" ht="36">
      <c r="A32" s="16">
        <v>1</v>
      </c>
      <c r="B32" s="38" t="s">
        <v>60</v>
      </c>
      <c r="C32" s="38" t="s">
        <v>61</v>
      </c>
      <c r="D32" s="39">
        <v>80</v>
      </c>
      <c r="E32" s="16" t="s">
        <v>19</v>
      </c>
      <c r="F32" s="40"/>
      <c r="G32" s="22">
        <f t="shared" ref="G32:G44" si="3">D32*F32</f>
        <v>0</v>
      </c>
      <c r="H32" s="23">
        <v>0.23</v>
      </c>
      <c r="I32" s="24">
        <f t="shared" ref="I32:I44" si="4">G32*H32</f>
        <v>0</v>
      </c>
      <c r="J32" s="24">
        <f t="shared" ref="J32:J44" si="5">G32+I32</f>
        <v>0</v>
      </c>
      <c r="K32" s="25"/>
      <c r="L32" s="25"/>
      <c r="M32" s="41"/>
      <c r="N32" s="25"/>
      <c r="O32" s="25"/>
    </row>
    <row r="33" spans="1:19" ht="24">
      <c r="A33" s="16">
        <v>2</v>
      </c>
      <c r="B33" s="38" t="s">
        <v>62</v>
      </c>
      <c r="C33" s="42" t="s">
        <v>63</v>
      </c>
      <c r="D33" s="39">
        <v>10</v>
      </c>
      <c r="E33" s="16" t="s">
        <v>19</v>
      </c>
      <c r="F33" s="40"/>
      <c r="G33" s="22">
        <f t="shared" si="3"/>
        <v>0</v>
      </c>
      <c r="H33" s="23">
        <v>0.23</v>
      </c>
      <c r="I33" s="24">
        <f t="shared" si="4"/>
        <v>0</v>
      </c>
      <c r="J33" s="24">
        <f t="shared" si="5"/>
        <v>0</v>
      </c>
      <c r="K33" s="25"/>
      <c r="L33" s="25"/>
      <c r="M33" s="41"/>
      <c r="N33" s="25"/>
      <c r="O33" s="25"/>
    </row>
    <row r="34" spans="1:19" ht="24">
      <c r="A34" s="16">
        <v>3</v>
      </c>
      <c r="B34" s="38" t="s">
        <v>64</v>
      </c>
      <c r="C34" s="38" t="s">
        <v>65</v>
      </c>
      <c r="D34" s="39">
        <v>12</v>
      </c>
      <c r="E34" s="16" t="s">
        <v>22</v>
      </c>
      <c r="F34" s="40"/>
      <c r="G34" s="22">
        <f t="shared" si="3"/>
        <v>0</v>
      </c>
      <c r="H34" s="23">
        <v>0.23</v>
      </c>
      <c r="I34" s="24">
        <f t="shared" si="4"/>
        <v>0</v>
      </c>
      <c r="J34" s="24">
        <f t="shared" si="5"/>
        <v>0</v>
      </c>
      <c r="K34" s="25"/>
      <c r="L34" s="25"/>
      <c r="M34" s="41"/>
      <c r="N34" s="25"/>
      <c r="O34" s="25"/>
    </row>
    <row r="35" spans="1:19" ht="24">
      <c r="A35" s="16">
        <v>4</v>
      </c>
      <c r="B35" s="38" t="s">
        <v>66</v>
      </c>
      <c r="C35" s="38" t="s">
        <v>67</v>
      </c>
      <c r="D35" s="39">
        <v>12</v>
      </c>
      <c r="E35" s="16" t="s">
        <v>22</v>
      </c>
      <c r="F35" s="40"/>
      <c r="G35" s="22">
        <f t="shared" si="3"/>
        <v>0</v>
      </c>
      <c r="H35" s="23">
        <v>0.23</v>
      </c>
      <c r="I35" s="24">
        <f t="shared" si="4"/>
        <v>0</v>
      </c>
      <c r="J35" s="24">
        <f t="shared" si="5"/>
        <v>0</v>
      </c>
      <c r="K35" s="25"/>
      <c r="L35" s="25"/>
      <c r="M35" s="41"/>
      <c r="N35" s="25"/>
      <c r="O35" s="25"/>
    </row>
    <row r="36" spans="1:19" ht="48">
      <c r="A36" s="16">
        <v>5</v>
      </c>
      <c r="B36" s="38" t="s">
        <v>68</v>
      </c>
      <c r="C36" s="38" t="s">
        <v>69</v>
      </c>
      <c r="D36" s="39">
        <v>12</v>
      </c>
      <c r="E36" s="16" t="s">
        <v>19</v>
      </c>
      <c r="F36" s="40"/>
      <c r="G36" s="22">
        <f t="shared" si="3"/>
        <v>0</v>
      </c>
      <c r="H36" s="23">
        <v>0.23</v>
      </c>
      <c r="I36" s="24">
        <f t="shared" si="4"/>
        <v>0</v>
      </c>
      <c r="J36" s="24">
        <f t="shared" si="5"/>
        <v>0</v>
      </c>
      <c r="K36" s="25"/>
      <c r="L36" s="25"/>
      <c r="M36" s="41"/>
      <c r="N36" s="25"/>
      <c r="O36" s="25"/>
    </row>
    <row r="37" spans="1:19" ht="36">
      <c r="A37" s="16">
        <v>6</v>
      </c>
      <c r="B37" s="38" t="s">
        <v>70</v>
      </c>
      <c r="C37" s="38" t="s">
        <v>71</v>
      </c>
      <c r="D37" s="39">
        <v>10</v>
      </c>
      <c r="E37" s="16" t="s">
        <v>19</v>
      </c>
      <c r="F37" s="40"/>
      <c r="G37" s="22">
        <f t="shared" si="3"/>
        <v>0</v>
      </c>
      <c r="H37" s="23">
        <v>0.23</v>
      </c>
      <c r="I37" s="24">
        <f t="shared" si="4"/>
        <v>0</v>
      </c>
      <c r="J37" s="24">
        <f t="shared" si="5"/>
        <v>0</v>
      </c>
      <c r="K37" s="25"/>
      <c r="L37" s="25"/>
      <c r="M37" s="41"/>
      <c r="N37" s="25"/>
      <c r="O37" s="25"/>
    </row>
    <row r="38" spans="1:19" ht="24">
      <c r="A38" s="16">
        <v>7</v>
      </c>
      <c r="B38" s="38" t="s">
        <v>72</v>
      </c>
      <c r="C38" s="38" t="s">
        <v>73</v>
      </c>
      <c r="D38" s="39">
        <v>3</v>
      </c>
      <c r="E38" s="16" t="s">
        <v>74</v>
      </c>
      <c r="F38" s="40"/>
      <c r="G38" s="22">
        <f t="shared" si="3"/>
        <v>0</v>
      </c>
      <c r="H38" s="23">
        <v>0.23</v>
      </c>
      <c r="I38" s="24">
        <f t="shared" si="4"/>
        <v>0</v>
      </c>
      <c r="J38" s="24">
        <f t="shared" si="5"/>
        <v>0</v>
      </c>
      <c r="K38" s="25"/>
      <c r="L38" s="25"/>
      <c r="M38" s="41"/>
      <c r="N38" s="25"/>
      <c r="O38" s="25"/>
    </row>
    <row r="39" spans="1:19">
      <c r="A39" s="16">
        <v>8</v>
      </c>
      <c r="B39" s="43" t="s">
        <v>75</v>
      </c>
      <c r="C39" s="43" t="s">
        <v>76</v>
      </c>
      <c r="D39" s="39">
        <v>15</v>
      </c>
      <c r="E39" s="44" t="s">
        <v>19</v>
      </c>
      <c r="F39" s="40"/>
      <c r="G39" s="22">
        <f t="shared" si="3"/>
        <v>0</v>
      </c>
      <c r="H39" s="23">
        <v>0.23</v>
      </c>
      <c r="I39" s="24">
        <f t="shared" si="4"/>
        <v>0</v>
      </c>
      <c r="J39" s="24">
        <f t="shared" si="5"/>
        <v>0</v>
      </c>
      <c r="K39" s="27"/>
      <c r="L39" s="27"/>
      <c r="M39" s="41"/>
      <c r="N39" s="25"/>
      <c r="O39" s="25"/>
    </row>
    <row r="40" spans="1:19" ht="24">
      <c r="A40" s="16">
        <v>9</v>
      </c>
      <c r="B40" s="43" t="s">
        <v>77</v>
      </c>
      <c r="C40" s="43" t="s">
        <v>78</v>
      </c>
      <c r="D40" s="39">
        <v>20</v>
      </c>
      <c r="E40" s="44" t="s">
        <v>19</v>
      </c>
      <c r="F40" s="40"/>
      <c r="G40" s="22">
        <f t="shared" si="3"/>
        <v>0</v>
      </c>
      <c r="H40" s="23">
        <v>0.23</v>
      </c>
      <c r="I40" s="24">
        <f t="shared" si="4"/>
        <v>0</v>
      </c>
      <c r="J40" s="24">
        <f t="shared" si="5"/>
        <v>0</v>
      </c>
      <c r="K40" s="27"/>
      <c r="L40" s="27"/>
      <c r="M40" s="41"/>
      <c r="N40" s="25"/>
      <c r="O40" s="25"/>
    </row>
    <row r="41" spans="1:19" ht="36">
      <c r="A41" s="16">
        <v>10</v>
      </c>
      <c r="B41" s="43" t="s">
        <v>79</v>
      </c>
      <c r="C41" s="43" t="s">
        <v>80</v>
      </c>
      <c r="D41" s="39">
        <v>5</v>
      </c>
      <c r="E41" s="44" t="s">
        <v>19</v>
      </c>
      <c r="F41" s="40"/>
      <c r="G41" s="22">
        <f t="shared" si="3"/>
        <v>0</v>
      </c>
      <c r="H41" s="23">
        <v>0.23</v>
      </c>
      <c r="I41" s="24">
        <f t="shared" si="4"/>
        <v>0</v>
      </c>
      <c r="J41" s="24">
        <f t="shared" si="5"/>
        <v>0</v>
      </c>
      <c r="K41" s="27"/>
      <c r="L41" s="27"/>
      <c r="M41" s="41"/>
      <c r="N41" s="25"/>
      <c r="O41" s="25"/>
    </row>
    <row r="42" spans="1:19" ht="24">
      <c r="A42" s="16">
        <v>11</v>
      </c>
      <c r="B42" s="43" t="s">
        <v>81</v>
      </c>
      <c r="C42" s="43" t="s">
        <v>82</v>
      </c>
      <c r="D42" s="45">
        <v>6</v>
      </c>
      <c r="E42" s="44" t="s">
        <v>19</v>
      </c>
      <c r="F42" s="40"/>
      <c r="G42" s="22">
        <f t="shared" si="3"/>
        <v>0</v>
      </c>
      <c r="H42" s="23">
        <v>0.23</v>
      </c>
      <c r="I42" s="24">
        <f t="shared" si="4"/>
        <v>0</v>
      </c>
      <c r="J42" s="24">
        <f t="shared" si="5"/>
        <v>0</v>
      </c>
      <c r="K42" s="27"/>
      <c r="L42" s="27"/>
      <c r="M42" s="41"/>
      <c r="N42" s="25"/>
      <c r="O42" s="25"/>
    </row>
    <row r="43" spans="1:19" ht="24">
      <c r="A43" s="16">
        <v>12</v>
      </c>
      <c r="B43" s="43" t="s">
        <v>83</v>
      </c>
      <c r="C43" s="43" t="s">
        <v>84</v>
      </c>
      <c r="D43" s="39">
        <v>6</v>
      </c>
      <c r="E43" s="44" t="s">
        <v>19</v>
      </c>
      <c r="F43" s="40"/>
      <c r="G43" s="22">
        <f t="shared" si="3"/>
        <v>0</v>
      </c>
      <c r="H43" s="23">
        <v>0.23</v>
      </c>
      <c r="I43" s="24">
        <f t="shared" si="4"/>
        <v>0</v>
      </c>
      <c r="J43" s="24">
        <f t="shared" si="5"/>
        <v>0</v>
      </c>
      <c r="K43" s="27"/>
      <c r="L43" s="27"/>
      <c r="M43" s="41"/>
      <c r="N43" s="25"/>
      <c r="O43" s="25"/>
    </row>
    <row r="44" spans="1:19" ht="48">
      <c r="A44" s="16">
        <v>13</v>
      </c>
      <c r="B44" s="38" t="s">
        <v>85</v>
      </c>
      <c r="C44" s="46" t="s">
        <v>86</v>
      </c>
      <c r="D44" s="47">
        <v>10</v>
      </c>
      <c r="E44" s="44" t="s">
        <v>19</v>
      </c>
      <c r="F44" s="40"/>
      <c r="G44" s="22">
        <f t="shared" si="3"/>
        <v>0</v>
      </c>
      <c r="H44" s="23">
        <v>0.23</v>
      </c>
      <c r="I44" s="24">
        <f t="shared" si="4"/>
        <v>0</v>
      </c>
      <c r="J44" s="24">
        <f t="shared" si="5"/>
        <v>0</v>
      </c>
      <c r="K44" s="27"/>
      <c r="L44" s="27"/>
      <c r="M44" s="41"/>
      <c r="N44" s="25"/>
      <c r="O44" s="25"/>
    </row>
    <row r="45" spans="1:19">
      <c r="A45" s="29"/>
      <c r="B45" s="31"/>
      <c r="C45" s="31"/>
      <c r="D45" s="32"/>
      <c r="E45" s="33"/>
      <c r="F45" s="34" t="s">
        <v>50</v>
      </c>
      <c r="G45" s="35">
        <f>SUM(G32:G44)</f>
        <v>0</v>
      </c>
      <c r="H45" s="36"/>
      <c r="I45" s="35">
        <f>SUM(I32:I44)</f>
        <v>0</v>
      </c>
      <c r="J45" s="35">
        <f>SUM(J32:J44)</f>
        <v>0</v>
      </c>
      <c r="K45" s="37"/>
      <c r="L45" s="37"/>
      <c r="M45" s="37"/>
    </row>
    <row r="46" spans="1:19" s="50" customFormat="1" ht="12">
      <c r="A46" s="1"/>
      <c r="B46" s="48" t="s">
        <v>87</v>
      </c>
      <c r="C46" s="37"/>
      <c r="D46" s="49"/>
      <c r="E46" s="1"/>
      <c r="F46" s="37"/>
      <c r="K46" s="37"/>
      <c r="L46" s="37"/>
      <c r="M46" s="37"/>
      <c r="N46" s="37"/>
      <c r="O46" s="37"/>
      <c r="P46" s="37"/>
      <c r="Q46" s="37"/>
      <c r="R46" s="37"/>
      <c r="S46" s="37"/>
    </row>
    <row r="47" spans="1:19" ht="48">
      <c r="A47" s="10" t="s">
        <v>2</v>
      </c>
      <c r="B47" s="10" t="s">
        <v>3</v>
      </c>
      <c r="C47" s="10" t="s">
        <v>4</v>
      </c>
      <c r="D47" s="11" t="s">
        <v>5</v>
      </c>
      <c r="E47" s="10" t="s">
        <v>6</v>
      </c>
      <c r="F47" s="12" t="s">
        <v>7</v>
      </c>
      <c r="G47" s="13" t="s">
        <v>8</v>
      </c>
      <c r="H47" s="14" t="s">
        <v>9</v>
      </c>
      <c r="I47" s="13" t="s">
        <v>10</v>
      </c>
      <c r="J47" s="13" t="s">
        <v>11</v>
      </c>
      <c r="K47" s="15" t="s">
        <v>12</v>
      </c>
      <c r="L47" s="15" t="s">
        <v>13</v>
      </c>
      <c r="M47" s="15" t="s">
        <v>14</v>
      </c>
      <c r="N47" s="15" t="s">
        <v>15</v>
      </c>
      <c r="O47" s="15" t="s">
        <v>16</v>
      </c>
    </row>
    <row r="48" spans="1:19" s="50" customFormat="1" ht="84">
      <c r="A48" s="51">
        <v>1</v>
      </c>
      <c r="B48" s="52" t="s">
        <v>88</v>
      </c>
      <c r="C48" s="53" t="s">
        <v>89</v>
      </c>
      <c r="D48" s="54">
        <v>200</v>
      </c>
      <c r="E48" s="55" t="s">
        <v>19</v>
      </c>
      <c r="F48" s="40"/>
      <c r="G48" s="22">
        <f>D48*F48</f>
        <v>0</v>
      </c>
      <c r="H48" s="23">
        <v>0.23</v>
      </c>
      <c r="I48" s="24">
        <f>G48*H48</f>
        <v>0</v>
      </c>
      <c r="J48" s="24">
        <f>G48+I48</f>
        <v>0</v>
      </c>
      <c r="K48" s="56"/>
      <c r="L48" s="51"/>
      <c r="M48" s="51"/>
      <c r="N48" s="51"/>
      <c r="O48" s="51"/>
      <c r="P48" s="37"/>
      <c r="Q48" s="37"/>
      <c r="R48" s="37"/>
      <c r="S48" s="37"/>
    </row>
    <row r="49" spans="1:19" s="50" customFormat="1" ht="60">
      <c r="A49" s="51">
        <v>2</v>
      </c>
      <c r="B49" s="52" t="s">
        <v>90</v>
      </c>
      <c r="C49" s="53" t="s">
        <v>91</v>
      </c>
      <c r="D49" s="54">
        <v>80</v>
      </c>
      <c r="E49" s="57" t="s">
        <v>19</v>
      </c>
      <c r="F49" s="40"/>
      <c r="G49" s="22">
        <f>D49*F49</f>
        <v>0</v>
      </c>
      <c r="H49" s="23">
        <v>0.23</v>
      </c>
      <c r="I49" s="24">
        <f>G49*H49</f>
        <v>0</v>
      </c>
      <c r="J49" s="24">
        <f>G49+I49</f>
        <v>0</v>
      </c>
      <c r="K49" s="56"/>
      <c r="L49" s="51"/>
      <c r="M49" s="51"/>
      <c r="N49" s="51"/>
      <c r="O49" s="51"/>
      <c r="P49" s="37"/>
      <c r="Q49" s="37"/>
      <c r="R49" s="37"/>
      <c r="S49" s="37"/>
    </row>
    <row r="50" spans="1:19" s="50" customFormat="1" ht="12">
      <c r="A50" s="1"/>
      <c r="B50" s="58" t="s">
        <v>49</v>
      </c>
      <c r="C50" s="59"/>
      <c r="D50" s="60"/>
      <c r="E50" s="61"/>
      <c r="F50" s="34" t="s">
        <v>50</v>
      </c>
      <c r="G50" s="35">
        <f>SUM(G48:G49)</f>
        <v>0</v>
      </c>
      <c r="H50" s="36"/>
      <c r="I50" s="35">
        <f>SUM(I48:I49)</f>
        <v>0</v>
      </c>
      <c r="J50" s="35">
        <f>SUM(J48:J49)</f>
        <v>0</v>
      </c>
      <c r="K50" s="29"/>
      <c r="L50" s="29"/>
      <c r="M50" s="1"/>
      <c r="N50" s="1"/>
      <c r="O50" s="1"/>
      <c r="P50" s="37"/>
      <c r="Q50" s="37"/>
      <c r="R50" s="37"/>
      <c r="S50" s="37"/>
    </row>
    <row r="51" spans="1:19" s="50" customFormat="1" ht="12">
      <c r="A51" s="1"/>
      <c r="B51" s="62" t="s">
        <v>92</v>
      </c>
      <c r="C51" s="59"/>
      <c r="D51" s="60"/>
      <c r="E51" s="61"/>
      <c r="F51" s="63"/>
      <c r="G51" s="64"/>
      <c r="H51" s="36"/>
      <c r="I51" s="64"/>
      <c r="J51" s="64"/>
      <c r="K51" s="29"/>
      <c r="L51" s="29"/>
      <c r="M51" s="1"/>
      <c r="N51" s="1"/>
      <c r="O51" s="1"/>
      <c r="P51" s="37"/>
      <c r="Q51" s="37"/>
      <c r="R51" s="37"/>
      <c r="S51" s="37"/>
    </row>
    <row r="52" spans="1:19" s="50" customFormat="1" ht="12">
      <c r="A52" s="1"/>
      <c r="B52" s="62"/>
      <c r="C52" s="59"/>
      <c r="D52" s="60"/>
      <c r="E52" s="61"/>
      <c r="F52" s="63"/>
      <c r="G52" s="64"/>
      <c r="H52" s="36"/>
      <c r="I52" s="64"/>
      <c r="J52" s="64"/>
      <c r="K52" s="29"/>
      <c r="L52" s="29"/>
      <c r="M52" s="1"/>
      <c r="N52" s="1"/>
      <c r="O52" s="1"/>
      <c r="P52" s="37"/>
      <c r="Q52" s="37"/>
      <c r="R52" s="37"/>
      <c r="S52" s="37"/>
    </row>
    <row r="53" spans="1:19" s="50" customFormat="1" ht="12">
      <c r="A53" s="1"/>
      <c r="B53" s="48" t="s">
        <v>93</v>
      </c>
      <c r="C53" s="37"/>
      <c r="D53" s="49"/>
      <c r="E53" s="1"/>
      <c r="F53" s="37"/>
      <c r="K53" s="37"/>
      <c r="L53" s="37"/>
      <c r="M53" s="37"/>
      <c r="N53" s="37"/>
      <c r="O53" s="37"/>
      <c r="P53" s="37"/>
      <c r="Q53" s="37"/>
      <c r="R53" s="37"/>
      <c r="S53" s="37"/>
    </row>
    <row r="54" spans="1:19" ht="48">
      <c r="A54" s="10" t="s">
        <v>2</v>
      </c>
      <c r="B54" s="10" t="s">
        <v>3</v>
      </c>
      <c r="C54" s="10" t="s">
        <v>4</v>
      </c>
      <c r="D54" s="11" t="s">
        <v>5</v>
      </c>
      <c r="E54" s="10" t="s">
        <v>6</v>
      </c>
      <c r="F54" s="12" t="s">
        <v>7</v>
      </c>
      <c r="G54" s="13" t="s">
        <v>8</v>
      </c>
      <c r="H54" s="14" t="s">
        <v>9</v>
      </c>
      <c r="I54" s="13" t="s">
        <v>10</v>
      </c>
      <c r="J54" s="13" t="s">
        <v>11</v>
      </c>
      <c r="K54" s="15" t="s">
        <v>12</v>
      </c>
      <c r="L54" s="15" t="s">
        <v>13</v>
      </c>
      <c r="M54" s="15" t="s">
        <v>14</v>
      </c>
      <c r="N54" s="15" t="s">
        <v>15</v>
      </c>
      <c r="O54" s="15" t="s">
        <v>16</v>
      </c>
    </row>
    <row r="55" spans="1:19" s="50" customFormat="1" ht="36">
      <c r="A55" s="51">
        <v>1</v>
      </c>
      <c r="B55" s="65" t="s">
        <v>94</v>
      </c>
      <c r="C55" s="66" t="s">
        <v>95</v>
      </c>
      <c r="D55" s="54">
        <v>24</v>
      </c>
      <c r="E55" s="67" t="s">
        <v>19</v>
      </c>
      <c r="F55" s="40"/>
      <c r="G55" s="22">
        <f>D55*F55</f>
        <v>0</v>
      </c>
      <c r="H55" s="23">
        <v>0.23</v>
      </c>
      <c r="I55" s="24">
        <f>G55*H55</f>
        <v>0</v>
      </c>
      <c r="J55" s="24">
        <f>G55+I55</f>
        <v>0</v>
      </c>
      <c r="K55" s="56"/>
      <c r="L55" s="51"/>
      <c r="M55" s="68"/>
      <c r="N55" s="51"/>
      <c r="O55" s="27"/>
      <c r="P55" s="37"/>
      <c r="Q55" s="37"/>
      <c r="R55" s="37"/>
      <c r="S55" s="37"/>
    </row>
    <row r="56" spans="1:19" s="50" customFormat="1" ht="48">
      <c r="A56" s="51">
        <v>2</v>
      </c>
      <c r="B56" s="65" t="s">
        <v>96</v>
      </c>
      <c r="C56" s="66" t="s">
        <v>97</v>
      </c>
      <c r="D56" s="54">
        <v>24</v>
      </c>
      <c r="E56" s="69" t="s">
        <v>19</v>
      </c>
      <c r="F56" s="40"/>
      <c r="G56" s="22">
        <f>D56*F56</f>
        <v>0</v>
      </c>
      <c r="H56" s="23">
        <v>0.23</v>
      </c>
      <c r="I56" s="24">
        <f>G56*H56</f>
        <v>0</v>
      </c>
      <c r="J56" s="24">
        <f>G56+I56</f>
        <v>0</v>
      </c>
      <c r="K56" s="56"/>
      <c r="L56" s="51"/>
      <c r="M56" s="68"/>
      <c r="N56" s="51"/>
      <c r="O56" s="27"/>
      <c r="P56" s="37"/>
      <c r="Q56" s="37"/>
      <c r="R56" s="37"/>
      <c r="S56" s="37"/>
    </row>
    <row r="57" spans="1:19" s="50" customFormat="1" ht="12">
      <c r="A57" s="1"/>
      <c r="B57" s="70" t="s">
        <v>49</v>
      </c>
      <c r="C57" s="59"/>
      <c r="D57" s="60"/>
      <c r="E57" s="61"/>
      <c r="F57" s="34" t="s">
        <v>50</v>
      </c>
      <c r="G57" s="35">
        <f>SUM(G55:G56)</f>
        <v>0</v>
      </c>
      <c r="H57" s="36"/>
      <c r="I57" s="35">
        <f>SUM(I55:I56)</f>
        <v>0</v>
      </c>
      <c r="J57" s="35">
        <f>SUM(J55:J56)</f>
        <v>0</v>
      </c>
      <c r="K57" s="62"/>
      <c r="L57" s="62"/>
      <c r="M57" s="37"/>
      <c r="N57" s="37"/>
      <c r="O57" s="37"/>
      <c r="P57" s="37"/>
      <c r="Q57" s="37"/>
      <c r="R57" s="37"/>
      <c r="S57" s="37"/>
    </row>
    <row r="58" spans="1:19" s="50" customFormat="1" ht="12">
      <c r="A58" s="1"/>
      <c r="B58" s="71" t="s">
        <v>92</v>
      </c>
      <c r="C58" s="72"/>
      <c r="D58" s="60"/>
      <c r="E58" s="61"/>
      <c r="F58" s="63"/>
      <c r="G58" s="63"/>
      <c r="H58" s="61"/>
      <c r="I58" s="63"/>
      <c r="J58" s="63"/>
      <c r="K58" s="37"/>
      <c r="L58" s="37"/>
      <c r="M58" s="37"/>
      <c r="N58" s="37"/>
      <c r="O58" s="37"/>
      <c r="P58" s="37"/>
      <c r="Q58" s="37"/>
      <c r="R58" s="37"/>
      <c r="S58" s="37"/>
    </row>
    <row r="59" spans="1:19" s="50" customFormat="1" ht="12">
      <c r="A59" s="1"/>
      <c r="B59" s="62"/>
      <c r="C59" s="59"/>
      <c r="D59" s="60"/>
      <c r="E59" s="61"/>
      <c r="F59" s="63"/>
      <c r="G59" s="64"/>
      <c r="H59" s="36"/>
      <c r="I59" s="64"/>
      <c r="J59" s="64"/>
      <c r="K59" s="29"/>
      <c r="L59" s="29"/>
      <c r="M59" s="1"/>
      <c r="N59" s="1"/>
      <c r="O59" s="1"/>
      <c r="P59" s="37"/>
      <c r="Q59" s="37"/>
      <c r="R59" s="37"/>
      <c r="S59" s="37"/>
    </row>
    <row r="60" spans="1:19" s="50" customFormat="1" ht="12">
      <c r="A60" s="1"/>
      <c r="B60" s="48" t="s">
        <v>98</v>
      </c>
      <c r="C60" s="37"/>
      <c r="D60" s="49"/>
      <c r="E60" s="1"/>
      <c r="F60" s="37"/>
      <c r="K60" s="37"/>
      <c r="L60" s="37"/>
      <c r="M60" s="37"/>
      <c r="N60" s="37"/>
      <c r="O60" s="37"/>
      <c r="P60" s="37"/>
      <c r="Q60" s="37"/>
      <c r="R60" s="37"/>
      <c r="S60" s="37"/>
    </row>
    <row r="61" spans="1:19" ht="48">
      <c r="A61" s="10" t="s">
        <v>2</v>
      </c>
      <c r="B61" s="10" t="s">
        <v>3</v>
      </c>
      <c r="C61" s="10" t="s">
        <v>4</v>
      </c>
      <c r="D61" s="11" t="s">
        <v>5</v>
      </c>
      <c r="E61" s="10" t="s">
        <v>6</v>
      </c>
      <c r="F61" s="12" t="s">
        <v>7</v>
      </c>
      <c r="G61" s="13" t="s">
        <v>8</v>
      </c>
      <c r="H61" s="14" t="s">
        <v>9</v>
      </c>
      <c r="I61" s="13" t="s">
        <v>10</v>
      </c>
      <c r="J61" s="13" t="s">
        <v>11</v>
      </c>
      <c r="K61" s="15" t="s">
        <v>12</v>
      </c>
      <c r="L61" s="15" t="s">
        <v>13</v>
      </c>
      <c r="M61" s="15" t="s">
        <v>14</v>
      </c>
      <c r="N61" s="15" t="s">
        <v>15</v>
      </c>
      <c r="O61" s="15" t="s">
        <v>16</v>
      </c>
    </row>
    <row r="62" spans="1:19" s="50" customFormat="1" ht="120">
      <c r="A62" s="55">
        <v>1</v>
      </c>
      <c r="B62" s="73" t="s">
        <v>99</v>
      </c>
      <c r="C62" s="74" t="s">
        <v>100</v>
      </c>
      <c r="D62" s="75">
        <v>700</v>
      </c>
      <c r="E62" s="69" t="s">
        <v>22</v>
      </c>
      <c r="F62" s="40"/>
      <c r="G62" s="22">
        <f>D62*F62</f>
        <v>0</v>
      </c>
      <c r="H62" s="23">
        <v>0.23</v>
      </c>
      <c r="I62" s="24">
        <f>G62*H62</f>
        <v>0</v>
      </c>
      <c r="J62" s="24">
        <f>G62+I62</f>
        <v>0</v>
      </c>
      <c r="K62" s="56"/>
      <c r="L62" s="51"/>
      <c r="M62" s="51"/>
      <c r="N62" s="51"/>
      <c r="O62" s="51"/>
      <c r="P62" s="37"/>
      <c r="Q62" s="37"/>
      <c r="R62" s="37"/>
      <c r="S62" s="37"/>
    </row>
    <row r="63" spans="1:19" s="50" customFormat="1" ht="12">
      <c r="A63" s="61"/>
      <c r="C63" s="76"/>
      <c r="D63" s="60"/>
      <c r="E63" s="61"/>
      <c r="F63" s="34" t="s">
        <v>50</v>
      </c>
      <c r="G63" s="77">
        <f>SUM(G62)</f>
        <v>0</v>
      </c>
      <c r="H63" s="78"/>
      <c r="I63" s="77">
        <f>SUM(I62)</f>
        <v>0</v>
      </c>
      <c r="J63" s="79">
        <f>SUM(J62)</f>
        <v>0</v>
      </c>
      <c r="K63" s="1"/>
      <c r="L63" s="1"/>
      <c r="M63" s="1"/>
      <c r="N63" s="1"/>
      <c r="O63" s="1"/>
      <c r="P63" s="37"/>
      <c r="Q63" s="37"/>
      <c r="R63" s="37"/>
      <c r="S63" s="37"/>
    </row>
    <row r="64" spans="1:19" s="50" customFormat="1" ht="12">
      <c r="A64" s="61"/>
      <c r="B64" s="48" t="s">
        <v>101</v>
      </c>
      <c r="C64" s="76"/>
      <c r="D64" s="60"/>
      <c r="E64" s="61"/>
      <c r="F64" s="34"/>
      <c r="G64" s="80"/>
      <c r="H64" s="78"/>
      <c r="I64" s="80"/>
      <c r="J64" s="80"/>
      <c r="K64" s="1"/>
      <c r="L64" s="1"/>
      <c r="M64" s="1"/>
      <c r="N64" s="1"/>
      <c r="O64" s="1"/>
      <c r="P64" s="37"/>
      <c r="Q64" s="37"/>
      <c r="R64" s="37"/>
      <c r="S64" s="37"/>
    </row>
    <row r="65" spans="1:19" ht="48">
      <c r="A65" s="10" t="s">
        <v>2</v>
      </c>
      <c r="B65" s="10" t="s">
        <v>3</v>
      </c>
      <c r="C65" s="10" t="s">
        <v>4</v>
      </c>
      <c r="D65" s="11" t="s">
        <v>5</v>
      </c>
      <c r="E65" s="10" t="s">
        <v>6</v>
      </c>
      <c r="F65" s="12" t="s">
        <v>7</v>
      </c>
      <c r="G65" s="13" t="s">
        <v>8</v>
      </c>
      <c r="H65" s="14" t="s">
        <v>9</v>
      </c>
      <c r="I65" s="13" t="s">
        <v>10</v>
      </c>
      <c r="J65" s="13" t="s">
        <v>11</v>
      </c>
      <c r="K65" s="15" t="s">
        <v>12</v>
      </c>
      <c r="L65" s="15" t="s">
        <v>13</v>
      </c>
      <c r="M65" s="15" t="s">
        <v>14</v>
      </c>
      <c r="N65" s="15" t="s">
        <v>15</v>
      </c>
      <c r="O65" s="15" t="s">
        <v>16</v>
      </c>
    </row>
    <row r="66" spans="1:19" s="50" customFormat="1" ht="72">
      <c r="A66" s="51">
        <v>1</v>
      </c>
      <c r="B66" s="27" t="s">
        <v>102</v>
      </c>
      <c r="C66" s="66" t="s">
        <v>103</v>
      </c>
      <c r="D66" s="81">
        <v>800</v>
      </c>
      <c r="E66" s="82" t="s">
        <v>19</v>
      </c>
      <c r="F66" s="40"/>
      <c r="G66" s="22">
        <f>D66*F66</f>
        <v>0</v>
      </c>
      <c r="H66" s="23">
        <v>0.23</v>
      </c>
      <c r="I66" s="24">
        <f>G66*H66</f>
        <v>0</v>
      </c>
      <c r="J66" s="24">
        <f>G66+I66</f>
        <v>0</v>
      </c>
      <c r="K66" s="56"/>
      <c r="L66" s="51"/>
      <c r="M66" s="51"/>
      <c r="N66" s="51"/>
      <c r="O66" s="51"/>
      <c r="P66" s="37"/>
      <c r="Q66" s="37"/>
      <c r="R66" s="37"/>
      <c r="S66" s="37"/>
    </row>
    <row r="67" spans="1:19" s="50" customFormat="1" ht="12">
      <c r="A67" s="1"/>
      <c r="B67" s="105" t="s">
        <v>49</v>
      </c>
      <c r="C67" s="76"/>
      <c r="D67" s="83"/>
      <c r="E67" s="1"/>
      <c r="F67" s="34" t="s">
        <v>50</v>
      </c>
      <c r="G67" s="84">
        <f>SUM(G66)</f>
        <v>0</v>
      </c>
      <c r="H67" s="85"/>
      <c r="I67" s="84">
        <f>SUM(I66)</f>
        <v>0</v>
      </c>
      <c r="J67" s="86">
        <f>SUM(J66)</f>
        <v>0</v>
      </c>
      <c r="K67" s="1"/>
      <c r="L67" s="1"/>
      <c r="M67" s="1"/>
      <c r="N67" s="1"/>
      <c r="O67" s="1"/>
      <c r="P67" s="37"/>
      <c r="Q67" s="37"/>
      <c r="R67" s="37"/>
      <c r="S67" s="37"/>
    </row>
    <row r="68" spans="1:19" s="50" customFormat="1" ht="12">
      <c r="A68" s="5"/>
      <c r="B68" s="92" t="s">
        <v>242</v>
      </c>
      <c r="C68" s="112"/>
      <c r="D68" s="83"/>
      <c r="E68" s="5"/>
      <c r="F68" s="34"/>
      <c r="G68" s="132"/>
      <c r="H68" s="85"/>
      <c r="I68" s="132"/>
      <c r="J68" s="132"/>
      <c r="K68" s="5"/>
      <c r="L68" s="5"/>
      <c r="M68" s="5"/>
      <c r="N68" s="5"/>
      <c r="O68" s="5"/>
      <c r="P68" s="72"/>
      <c r="Q68" s="72"/>
      <c r="R68" s="72"/>
      <c r="S68" s="72"/>
    </row>
    <row r="69" spans="1:19" s="50" customFormat="1" ht="12">
      <c r="A69" s="5"/>
      <c r="B69" s="112"/>
      <c r="C69" s="112"/>
      <c r="D69" s="83"/>
      <c r="E69" s="5"/>
      <c r="F69" s="34"/>
      <c r="G69" s="132"/>
      <c r="H69" s="85"/>
      <c r="I69" s="132"/>
      <c r="J69" s="132"/>
      <c r="K69" s="5"/>
      <c r="L69" s="5"/>
      <c r="M69" s="5"/>
      <c r="N69" s="5"/>
      <c r="O69" s="5"/>
      <c r="P69" s="72"/>
      <c r="Q69" s="72"/>
      <c r="R69" s="72"/>
      <c r="S69" s="72"/>
    </row>
    <row r="70" spans="1:19" s="50" customFormat="1" ht="12">
      <c r="A70" s="1"/>
      <c r="B70" s="48" t="s">
        <v>104</v>
      </c>
      <c r="C70" s="37"/>
      <c r="D70" s="49"/>
      <c r="E70" s="1"/>
      <c r="F70" s="37"/>
      <c r="K70" s="37"/>
      <c r="L70" s="37"/>
      <c r="M70" s="37"/>
      <c r="N70" s="37"/>
      <c r="O70" s="37"/>
      <c r="P70" s="37"/>
      <c r="Q70" s="37"/>
      <c r="R70" s="37"/>
      <c r="S70" s="37"/>
    </row>
    <row r="71" spans="1:19" ht="48">
      <c r="A71" s="10" t="s">
        <v>2</v>
      </c>
      <c r="B71" s="10" t="s">
        <v>3</v>
      </c>
      <c r="C71" s="10" t="s">
        <v>4</v>
      </c>
      <c r="D71" s="11" t="s">
        <v>5</v>
      </c>
      <c r="E71" s="10" t="s">
        <v>6</v>
      </c>
      <c r="F71" s="12" t="s">
        <v>7</v>
      </c>
      <c r="G71" s="13" t="s">
        <v>8</v>
      </c>
      <c r="H71" s="14" t="s">
        <v>9</v>
      </c>
      <c r="I71" s="13" t="s">
        <v>10</v>
      </c>
      <c r="J71" s="13" t="s">
        <v>11</v>
      </c>
      <c r="K71" s="15" t="s">
        <v>12</v>
      </c>
      <c r="L71" s="15" t="s">
        <v>13</v>
      </c>
      <c r="M71" s="15" t="s">
        <v>14</v>
      </c>
      <c r="N71" s="15" t="s">
        <v>15</v>
      </c>
      <c r="O71" s="15" t="s">
        <v>16</v>
      </c>
    </row>
    <row r="72" spans="1:19" s="50" customFormat="1" ht="36">
      <c r="A72" s="87">
        <v>1</v>
      </c>
      <c r="B72" s="88" t="s">
        <v>105</v>
      </c>
      <c r="C72" s="74" t="s">
        <v>106</v>
      </c>
      <c r="D72" s="81">
        <v>3600</v>
      </c>
      <c r="E72" s="89" t="s">
        <v>107</v>
      </c>
      <c r="F72" s="41"/>
      <c r="G72" s="22">
        <f>D72*F72</f>
        <v>0</v>
      </c>
      <c r="H72" s="23">
        <v>0.23</v>
      </c>
      <c r="I72" s="24">
        <f>G72*H72</f>
        <v>0</v>
      </c>
      <c r="J72" s="24">
        <f>G72+I72</f>
        <v>0</v>
      </c>
      <c r="K72" s="90"/>
      <c r="L72" s="90"/>
      <c r="M72" s="20"/>
      <c r="N72" s="20"/>
      <c r="O72" s="20"/>
      <c r="P72" s="37"/>
      <c r="Q72" s="37"/>
      <c r="R72" s="37"/>
      <c r="S72" s="37"/>
    </row>
    <row r="73" spans="1:19" s="50" customFormat="1" ht="24">
      <c r="A73" s="87">
        <v>2</v>
      </c>
      <c r="B73" s="88" t="s">
        <v>108</v>
      </c>
      <c r="C73" s="74" t="s">
        <v>109</v>
      </c>
      <c r="D73" s="75">
        <v>650</v>
      </c>
      <c r="E73" s="67" t="s">
        <v>110</v>
      </c>
      <c r="F73" s="40"/>
      <c r="G73" s="22">
        <f>D73*F73</f>
        <v>0</v>
      </c>
      <c r="H73" s="23">
        <v>0.23</v>
      </c>
      <c r="I73" s="24">
        <f>G73*H73</f>
        <v>0</v>
      </c>
      <c r="J73" s="24">
        <f>G73+I73</f>
        <v>0</v>
      </c>
      <c r="K73" s="90"/>
      <c r="L73" s="20"/>
      <c r="M73" s="20"/>
      <c r="N73" s="20"/>
      <c r="O73" s="20"/>
      <c r="P73" s="37"/>
      <c r="Q73" s="37"/>
      <c r="R73" s="37"/>
      <c r="S73" s="37"/>
    </row>
    <row r="74" spans="1:19" s="50" customFormat="1" ht="12">
      <c r="A74" s="91"/>
      <c r="B74" s="92"/>
      <c r="C74" s="93"/>
      <c r="D74" s="94"/>
      <c r="E74" s="95"/>
      <c r="F74" s="34" t="s">
        <v>50</v>
      </c>
      <c r="G74" s="96">
        <f>SUM(G72:G73)</f>
        <v>0</v>
      </c>
      <c r="H74" s="92"/>
      <c r="I74" s="96">
        <f>SUM(I72:I73)</f>
        <v>0</v>
      </c>
      <c r="J74" s="96">
        <f>SUM(J72:J73)</f>
        <v>0</v>
      </c>
      <c r="K74" s="5"/>
      <c r="L74" s="5"/>
      <c r="M74" s="5"/>
      <c r="N74" s="5"/>
      <c r="O74" s="5"/>
      <c r="P74" s="37"/>
      <c r="Q74" s="37"/>
      <c r="R74" s="37"/>
      <c r="S74" s="37"/>
    </row>
    <row r="75" spans="1:19" s="50" customFormat="1" ht="12">
      <c r="A75" s="1"/>
      <c r="B75" s="48" t="s">
        <v>111</v>
      </c>
      <c r="C75" s="37"/>
      <c r="D75" s="49"/>
      <c r="E75" s="1"/>
      <c r="F75" s="37"/>
      <c r="K75" s="37"/>
      <c r="L75" s="37"/>
      <c r="M75" s="37"/>
      <c r="N75" s="37"/>
      <c r="O75" s="37"/>
      <c r="P75" s="37"/>
      <c r="Q75" s="37"/>
      <c r="R75" s="37"/>
      <c r="S75" s="37"/>
    </row>
    <row r="76" spans="1:19" ht="48">
      <c r="A76" s="10" t="s">
        <v>2</v>
      </c>
      <c r="B76" s="10" t="s">
        <v>3</v>
      </c>
      <c r="C76" s="10" t="s">
        <v>4</v>
      </c>
      <c r="D76" s="11" t="s">
        <v>5</v>
      </c>
      <c r="E76" s="10" t="s">
        <v>6</v>
      </c>
      <c r="F76" s="12" t="s">
        <v>7</v>
      </c>
      <c r="G76" s="13" t="s">
        <v>8</v>
      </c>
      <c r="H76" s="14" t="s">
        <v>9</v>
      </c>
      <c r="I76" s="13" t="s">
        <v>10</v>
      </c>
      <c r="J76" s="13" t="s">
        <v>11</v>
      </c>
      <c r="K76" s="15" t="s">
        <v>12</v>
      </c>
      <c r="L76" s="15" t="s">
        <v>13</v>
      </c>
      <c r="M76" s="15" t="s">
        <v>14</v>
      </c>
      <c r="N76" s="15" t="s">
        <v>15</v>
      </c>
      <c r="O76" s="15" t="s">
        <v>16</v>
      </c>
    </row>
    <row r="77" spans="1:19" s="50" customFormat="1" ht="12">
      <c r="A77" s="97">
        <v>1</v>
      </c>
      <c r="B77" s="88" t="s">
        <v>112</v>
      </c>
      <c r="C77" s="98"/>
      <c r="D77" s="99">
        <v>200</v>
      </c>
      <c r="E77" s="100" t="s">
        <v>22</v>
      </c>
      <c r="F77" s="101"/>
      <c r="G77" s="22">
        <f>D77*F77</f>
        <v>0</v>
      </c>
      <c r="H77" s="23">
        <v>0.23</v>
      </c>
      <c r="I77" s="24">
        <f>G77*H77</f>
        <v>0</v>
      </c>
      <c r="J77" s="24">
        <f>G77+I77</f>
        <v>0</v>
      </c>
      <c r="K77" s="102"/>
      <c r="L77" s="103"/>
      <c r="M77" s="21"/>
      <c r="N77" s="25"/>
      <c r="O77" s="25"/>
      <c r="P77" s="37"/>
      <c r="Q77" s="37"/>
      <c r="R77" s="37"/>
      <c r="S77" s="37"/>
    </row>
    <row r="78" spans="1:19" s="50" customFormat="1" ht="12">
      <c r="A78" s="97">
        <v>2</v>
      </c>
      <c r="B78" s="104" t="s">
        <v>113</v>
      </c>
      <c r="C78" s="98"/>
      <c r="D78" s="99">
        <v>200</v>
      </c>
      <c r="E78" s="100" t="s">
        <v>22</v>
      </c>
      <c r="F78" s="101"/>
      <c r="G78" s="22">
        <f>D78*F78</f>
        <v>0</v>
      </c>
      <c r="H78" s="23">
        <v>0.23</v>
      </c>
      <c r="I78" s="24">
        <f>G78*H78</f>
        <v>0</v>
      </c>
      <c r="J78" s="24">
        <f>G78+I78</f>
        <v>0</v>
      </c>
      <c r="K78" s="102"/>
      <c r="L78" s="103"/>
      <c r="M78" s="21"/>
      <c r="N78" s="25"/>
      <c r="O78" s="25"/>
      <c r="P78" s="37"/>
      <c r="Q78" s="37"/>
      <c r="R78" s="37"/>
      <c r="S78" s="37"/>
    </row>
    <row r="79" spans="1:19" s="50" customFormat="1" ht="12">
      <c r="A79" s="97">
        <v>3</v>
      </c>
      <c r="B79" s="88" t="s">
        <v>114</v>
      </c>
      <c r="C79" s="98"/>
      <c r="D79" s="99">
        <v>20</v>
      </c>
      <c r="E79" s="100" t="s">
        <v>22</v>
      </c>
      <c r="F79" s="101"/>
      <c r="G79" s="22">
        <f t="shared" ref="G79:G96" si="6">D79*F79</f>
        <v>0</v>
      </c>
      <c r="H79" s="23">
        <v>0.23</v>
      </c>
      <c r="I79" s="24">
        <f t="shared" ref="I79:I96" si="7">G79*H79</f>
        <v>0</v>
      </c>
      <c r="J79" s="24">
        <f t="shared" ref="J79:J96" si="8">G79+I79</f>
        <v>0</v>
      </c>
      <c r="K79" s="102"/>
      <c r="L79" s="102"/>
      <c r="M79" s="21"/>
      <c r="N79" s="25"/>
      <c r="O79" s="25"/>
      <c r="P79" s="37"/>
      <c r="Q79" s="37"/>
      <c r="R79" s="37"/>
      <c r="S79" s="37"/>
    </row>
    <row r="80" spans="1:19" s="50" customFormat="1" ht="12">
      <c r="A80" s="97">
        <v>4</v>
      </c>
      <c r="B80" s="88" t="s">
        <v>115</v>
      </c>
      <c r="C80" s="98"/>
      <c r="D80" s="99">
        <v>20</v>
      </c>
      <c r="E80" s="100" t="s">
        <v>22</v>
      </c>
      <c r="F80" s="101"/>
      <c r="G80" s="22">
        <f t="shared" si="6"/>
        <v>0</v>
      </c>
      <c r="H80" s="23">
        <v>0.23</v>
      </c>
      <c r="I80" s="24">
        <f t="shared" si="7"/>
        <v>0</v>
      </c>
      <c r="J80" s="24">
        <f t="shared" si="8"/>
        <v>0</v>
      </c>
      <c r="K80" s="102"/>
      <c r="L80" s="102"/>
      <c r="M80" s="21"/>
      <c r="N80" s="25"/>
      <c r="O80" s="25"/>
      <c r="P80" s="37"/>
      <c r="Q80" s="37"/>
      <c r="R80" s="37"/>
      <c r="S80" s="37"/>
    </row>
    <row r="81" spans="1:19" s="50" customFormat="1" ht="12">
      <c r="A81" s="97">
        <v>5</v>
      </c>
      <c r="B81" s="88" t="s">
        <v>116</v>
      </c>
      <c r="C81" s="98"/>
      <c r="D81" s="99">
        <v>30</v>
      </c>
      <c r="E81" s="100" t="s">
        <v>22</v>
      </c>
      <c r="F81" s="101"/>
      <c r="G81" s="22">
        <f t="shared" si="6"/>
        <v>0</v>
      </c>
      <c r="H81" s="23">
        <v>0.23</v>
      </c>
      <c r="I81" s="24">
        <f t="shared" si="7"/>
        <v>0</v>
      </c>
      <c r="J81" s="24">
        <f t="shared" si="8"/>
        <v>0</v>
      </c>
      <c r="K81" s="102"/>
      <c r="L81" s="102"/>
      <c r="M81" s="21"/>
      <c r="N81" s="25"/>
      <c r="O81" s="25"/>
      <c r="P81" s="37"/>
      <c r="Q81" s="37"/>
      <c r="R81" s="37"/>
      <c r="S81" s="37"/>
    </row>
    <row r="82" spans="1:19" s="50" customFormat="1" ht="12">
      <c r="A82" s="97">
        <v>6</v>
      </c>
      <c r="B82" s="88" t="s">
        <v>117</v>
      </c>
      <c r="C82" s="98"/>
      <c r="D82" s="99">
        <v>20</v>
      </c>
      <c r="E82" s="100" t="s">
        <v>22</v>
      </c>
      <c r="F82" s="101"/>
      <c r="G82" s="22">
        <f t="shared" si="6"/>
        <v>0</v>
      </c>
      <c r="H82" s="23">
        <v>0.23</v>
      </c>
      <c r="I82" s="24">
        <f t="shared" si="7"/>
        <v>0</v>
      </c>
      <c r="J82" s="24">
        <f t="shared" si="8"/>
        <v>0</v>
      </c>
      <c r="K82" s="102"/>
      <c r="L82" s="102"/>
      <c r="M82" s="21"/>
      <c r="N82" s="25"/>
      <c r="O82" s="25"/>
      <c r="P82" s="37"/>
      <c r="Q82" s="37"/>
      <c r="R82" s="37"/>
      <c r="S82" s="37"/>
    </row>
    <row r="83" spans="1:19" s="50" customFormat="1" ht="12">
      <c r="A83" s="97">
        <v>7</v>
      </c>
      <c r="B83" s="88" t="s">
        <v>118</v>
      </c>
      <c r="C83" s="98"/>
      <c r="D83" s="99">
        <v>50</v>
      </c>
      <c r="E83" s="100" t="s">
        <v>22</v>
      </c>
      <c r="F83" s="101"/>
      <c r="G83" s="22">
        <f t="shared" si="6"/>
        <v>0</v>
      </c>
      <c r="H83" s="23">
        <v>0.23</v>
      </c>
      <c r="I83" s="24">
        <f t="shared" si="7"/>
        <v>0</v>
      </c>
      <c r="J83" s="24">
        <f t="shared" si="8"/>
        <v>0</v>
      </c>
      <c r="K83" s="102"/>
      <c r="L83" s="103"/>
      <c r="M83" s="21"/>
      <c r="N83" s="25"/>
      <c r="O83" s="25"/>
      <c r="P83" s="37"/>
      <c r="Q83" s="37"/>
      <c r="R83" s="37"/>
      <c r="S83" s="37"/>
    </row>
    <row r="84" spans="1:19" s="50" customFormat="1" ht="12">
      <c r="A84" s="97">
        <v>8</v>
      </c>
      <c r="B84" s="88" t="s">
        <v>119</v>
      </c>
      <c r="C84" s="98" t="s">
        <v>120</v>
      </c>
      <c r="D84" s="99">
        <v>20</v>
      </c>
      <c r="E84" s="100" t="s">
        <v>22</v>
      </c>
      <c r="F84" s="101"/>
      <c r="G84" s="22">
        <f t="shared" si="6"/>
        <v>0</v>
      </c>
      <c r="H84" s="23">
        <v>0.23</v>
      </c>
      <c r="I84" s="24">
        <f t="shared" si="7"/>
        <v>0</v>
      </c>
      <c r="J84" s="24">
        <f t="shared" si="8"/>
        <v>0</v>
      </c>
      <c r="K84" s="102"/>
      <c r="L84" s="102"/>
      <c r="M84" s="21"/>
      <c r="N84" s="25"/>
      <c r="O84" s="25"/>
      <c r="P84" s="37"/>
      <c r="Q84" s="37"/>
      <c r="R84" s="37"/>
      <c r="S84" s="37"/>
    </row>
    <row r="85" spans="1:19" s="50" customFormat="1" ht="60">
      <c r="A85" s="97">
        <v>9</v>
      </c>
      <c r="B85" s="88" t="s">
        <v>121</v>
      </c>
      <c r="C85" s="98" t="s">
        <v>122</v>
      </c>
      <c r="D85" s="99">
        <v>100</v>
      </c>
      <c r="E85" s="100" t="s">
        <v>107</v>
      </c>
      <c r="F85" s="101"/>
      <c r="G85" s="22">
        <f t="shared" si="6"/>
        <v>0</v>
      </c>
      <c r="H85" s="23">
        <v>0.23</v>
      </c>
      <c r="I85" s="24">
        <f t="shared" si="7"/>
        <v>0</v>
      </c>
      <c r="J85" s="24">
        <f t="shared" si="8"/>
        <v>0</v>
      </c>
      <c r="K85" s="102"/>
      <c r="L85" s="21"/>
      <c r="M85" s="21"/>
      <c r="N85" s="25"/>
      <c r="O85" s="25"/>
      <c r="P85" s="37"/>
      <c r="Q85" s="37"/>
      <c r="R85" s="37"/>
      <c r="S85" s="37"/>
    </row>
    <row r="86" spans="1:19" s="50" customFormat="1" ht="48">
      <c r="A86" s="97">
        <v>10</v>
      </c>
      <c r="B86" s="88" t="s">
        <v>123</v>
      </c>
      <c r="C86" s="98" t="s">
        <v>124</v>
      </c>
      <c r="D86" s="99">
        <v>150</v>
      </c>
      <c r="E86" s="100" t="s">
        <v>107</v>
      </c>
      <c r="F86" s="101"/>
      <c r="G86" s="22">
        <f t="shared" si="6"/>
        <v>0</v>
      </c>
      <c r="H86" s="23">
        <v>0.23</v>
      </c>
      <c r="I86" s="24">
        <f t="shared" si="7"/>
        <v>0</v>
      </c>
      <c r="J86" s="24">
        <f t="shared" si="8"/>
        <v>0</v>
      </c>
      <c r="K86" s="102"/>
      <c r="L86" s="21"/>
      <c r="M86" s="21"/>
      <c r="N86" s="25"/>
      <c r="O86" s="25"/>
      <c r="P86" s="37"/>
      <c r="Q86" s="37"/>
      <c r="R86" s="37"/>
      <c r="S86" s="37"/>
    </row>
    <row r="87" spans="1:19" s="50" customFormat="1" ht="60">
      <c r="A87" s="97">
        <v>11</v>
      </c>
      <c r="B87" s="88" t="s">
        <v>125</v>
      </c>
      <c r="C87" s="98" t="s">
        <v>122</v>
      </c>
      <c r="D87" s="99">
        <v>2000</v>
      </c>
      <c r="E87" s="100" t="s">
        <v>107</v>
      </c>
      <c r="F87" s="101"/>
      <c r="G87" s="22">
        <f t="shared" si="6"/>
        <v>0</v>
      </c>
      <c r="H87" s="23">
        <v>0.23</v>
      </c>
      <c r="I87" s="24">
        <f t="shared" si="7"/>
        <v>0</v>
      </c>
      <c r="J87" s="24">
        <f t="shared" si="8"/>
        <v>0</v>
      </c>
      <c r="K87" s="102"/>
      <c r="L87" s="21"/>
      <c r="M87" s="21"/>
      <c r="N87" s="25"/>
      <c r="O87" s="25"/>
      <c r="P87" s="37"/>
      <c r="Q87" s="37"/>
      <c r="R87" s="37"/>
      <c r="S87" s="37"/>
    </row>
    <row r="88" spans="1:19" s="50" customFormat="1" ht="48">
      <c r="A88" s="97">
        <v>12</v>
      </c>
      <c r="B88" s="88" t="s">
        <v>126</v>
      </c>
      <c r="C88" s="98" t="s">
        <v>127</v>
      </c>
      <c r="D88" s="99">
        <v>1000</v>
      </c>
      <c r="E88" s="100" t="s">
        <v>107</v>
      </c>
      <c r="F88" s="101"/>
      <c r="G88" s="22">
        <f t="shared" si="6"/>
        <v>0</v>
      </c>
      <c r="H88" s="23">
        <v>0.23</v>
      </c>
      <c r="I88" s="24">
        <f t="shared" si="7"/>
        <v>0</v>
      </c>
      <c r="J88" s="24">
        <f t="shared" si="8"/>
        <v>0</v>
      </c>
      <c r="K88" s="102"/>
      <c r="L88" s="21"/>
      <c r="M88" s="21"/>
      <c r="N88" s="25"/>
      <c r="O88" s="25"/>
      <c r="P88" s="37"/>
      <c r="Q88" s="37"/>
      <c r="R88" s="37"/>
      <c r="S88" s="37"/>
    </row>
    <row r="89" spans="1:19" s="50" customFormat="1" ht="60">
      <c r="A89" s="97">
        <v>13</v>
      </c>
      <c r="B89" s="88" t="s">
        <v>128</v>
      </c>
      <c r="C89" s="98" t="s">
        <v>122</v>
      </c>
      <c r="D89" s="99">
        <v>2500</v>
      </c>
      <c r="E89" s="100" t="s">
        <v>107</v>
      </c>
      <c r="F89" s="101"/>
      <c r="G89" s="22">
        <f t="shared" si="6"/>
        <v>0</v>
      </c>
      <c r="H89" s="23">
        <v>0.23</v>
      </c>
      <c r="I89" s="24">
        <f t="shared" si="7"/>
        <v>0</v>
      </c>
      <c r="J89" s="24">
        <f t="shared" si="8"/>
        <v>0</v>
      </c>
      <c r="K89" s="102"/>
      <c r="L89" s="21"/>
      <c r="M89" s="21"/>
      <c r="N89" s="25"/>
      <c r="O89" s="25"/>
      <c r="P89" s="37"/>
      <c r="Q89" s="37"/>
      <c r="R89" s="37"/>
      <c r="S89" s="37"/>
    </row>
    <row r="90" spans="1:19" s="50" customFormat="1" ht="48">
      <c r="A90" s="97">
        <v>14</v>
      </c>
      <c r="B90" s="88" t="s">
        <v>129</v>
      </c>
      <c r="C90" s="98" t="s">
        <v>127</v>
      </c>
      <c r="D90" s="99">
        <v>2000</v>
      </c>
      <c r="E90" s="100" t="s">
        <v>107</v>
      </c>
      <c r="F90" s="101"/>
      <c r="G90" s="22">
        <f t="shared" si="6"/>
        <v>0</v>
      </c>
      <c r="H90" s="23">
        <v>0.23</v>
      </c>
      <c r="I90" s="24">
        <f t="shared" si="7"/>
        <v>0</v>
      </c>
      <c r="J90" s="24">
        <f t="shared" si="8"/>
        <v>0</v>
      </c>
      <c r="K90" s="102"/>
      <c r="L90" s="21"/>
      <c r="M90" s="21"/>
      <c r="N90" s="25"/>
      <c r="O90" s="25"/>
      <c r="P90" s="37"/>
      <c r="Q90" s="37"/>
      <c r="R90" s="37"/>
      <c r="S90" s="37"/>
    </row>
    <row r="91" spans="1:19" s="50" customFormat="1" ht="48">
      <c r="A91" s="97">
        <v>15</v>
      </c>
      <c r="B91" s="88" t="s">
        <v>130</v>
      </c>
      <c r="C91" s="98" t="s">
        <v>131</v>
      </c>
      <c r="D91" s="99">
        <v>700</v>
      </c>
      <c r="E91" s="100" t="s">
        <v>107</v>
      </c>
      <c r="F91" s="101"/>
      <c r="G91" s="22">
        <f t="shared" si="6"/>
        <v>0</v>
      </c>
      <c r="H91" s="23">
        <v>0.23</v>
      </c>
      <c r="I91" s="24">
        <f t="shared" si="7"/>
        <v>0</v>
      </c>
      <c r="J91" s="24">
        <f t="shared" si="8"/>
        <v>0</v>
      </c>
      <c r="K91" s="102"/>
      <c r="L91" s="21"/>
      <c r="M91" s="21"/>
      <c r="N91" s="25"/>
      <c r="O91" s="25"/>
      <c r="P91" s="37"/>
      <c r="Q91" s="37"/>
      <c r="R91" s="37"/>
      <c r="S91" s="37"/>
    </row>
    <row r="92" spans="1:19" s="50" customFormat="1" ht="48">
      <c r="A92" s="97">
        <v>16</v>
      </c>
      <c r="B92" s="88" t="s">
        <v>132</v>
      </c>
      <c r="C92" s="98" t="s">
        <v>133</v>
      </c>
      <c r="D92" s="99">
        <v>70</v>
      </c>
      <c r="E92" s="100" t="s">
        <v>107</v>
      </c>
      <c r="F92" s="101"/>
      <c r="G92" s="22">
        <f t="shared" si="6"/>
        <v>0</v>
      </c>
      <c r="H92" s="23">
        <v>0.23</v>
      </c>
      <c r="I92" s="24">
        <f t="shared" si="7"/>
        <v>0</v>
      </c>
      <c r="J92" s="24">
        <f t="shared" si="8"/>
        <v>0</v>
      </c>
      <c r="K92" s="102"/>
      <c r="L92" s="21"/>
      <c r="M92" s="21"/>
      <c r="N92" s="25"/>
      <c r="O92" s="25"/>
      <c r="P92" s="37"/>
      <c r="Q92" s="37"/>
      <c r="R92" s="37"/>
      <c r="S92" s="37"/>
    </row>
    <row r="93" spans="1:19" s="50" customFormat="1" ht="48">
      <c r="A93" s="97">
        <v>17</v>
      </c>
      <c r="B93" s="88" t="s">
        <v>134</v>
      </c>
      <c r="C93" s="98" t="s">
        <v>131</v>
      </c>
      <c r="D93" s="99">
        <v>50</v>
      </c>
      <c r="E93" s="100" t="s">
        <v>107</v>
      </c>
      <c r="F93" s="101"/>
      <c r="G93" s="22">
        <f t="shared" si="6"/>
        <v>0</v>
      </c>
      <c r="H93" s="23">
        <v>0.23</v>
      </c>
      <c r="I93" s="24">
        <f t="shared" si="7"/>
        <v>0</v>
      </c>
      <c r="J93" s="24">
        <f t="shared" si="8"/>
        <v>0</v>
      </c>
      <c r="K93" s="102"/>
      <c r="L93" s="21"/>
      <c r="M93" s="21"/>
      <c r="N93" s="25"/>
      <c r="O93" s="25"/>
      <c r="P93" s="37"/>
      <c r="Q93" s="37"/>
      <c r="R93" s="37"/>
      <c r="S93" s="37"/>
    </row>
    <row r="94" spans="1:19" s="50" customFormat="1" ht="48">
      <c r="A94" s="97">
        <v>18</v>
      </c>
      <c r="B94" s="88" t="s">
        <v>135</v>
      </c>
      <c r="C94" s="98" t="s">
        <v>136</v>
      </c>
      <c r="D94" s="99">
        <v>350</v>
      </c>
      <c r="E94" s="100" t="s">
        <v>107</v>
      </c>
      <c r="F94" s="101"/>
      <c r="G94" s="22">
        <f t="shared" si="6"/>
        <v>0</v>
      </c>
      <c r="H94" s="23">
        <v>0.23</v>
      </c>
      <c r="I94" s="24">
        <f t="shared" si="7"/>
        <v>0</v>
      </c>
      <c r="J94" s="24">
        <f t="shared" si="8"/>
        <v>0</v>
      </c>
      <c r="K94" s="102"/>
      <c r="L94" s="21"/>
      <c r="M94" s="21"/>
      <c r="N94" s="25"/>
      <c r="O94" s="25"/>
      <c r="P94" s="37"/>
      <c r="Q94" s="37"/>
      <c r="R94" s="37"/>
      <c r="S94" s="37"/>
    </row>
    <row r="95" spans="1:19" s="50" customFormat="1" ht="48">
      <c r="A95" s="97">
        <v>19</v>
      </c>
      <c r="B95" s="88" t="s">
        <v>137</v>
      </c>
      <c r="C95" s="98" t="s">
        <v>138</v>
      </c>
      <c r="D95" s="99">
        <v>400</v>
      </c>
      <c r="E95" s="100" t="s">
        <v>107</v>
      </c>
      <c r="F95" s="101"/>
      <c r="G95" s="22">
        <f t="shared" si="6"/>
        <v>0</v>
      </c>
      <c r="H95" s="23">
        <v>0.23</v>
      </c>
      <c r="I95" s="24">
        <f t="shared" si="7"/>
        <v>0</v>
      </c>
      <c r="J95" s="24">
        <f t="shared" si="8"/>
        <v>0</v>
      </c>
      <c r="K95" s="102"/>
      <c r="L95" s="21"/>
      <c r="M95" s="21"/>
      <c r="N95" s="25"/>
      <c r="O95" s="25"/>
      <c r="P95" s="37"/>
      <c r="Q95" s="37"/>
      <c r="R95" s="37"/>
      <c r="S95" s="37"/>
    </row>
    <row r="96" spans="1:19" s="50" customFormat="1" ht="24">
      <c r="A96" s="97">
        <v>20</v>
      </c>
      <c r="B96" s="88" t="s">
        <v>139</v>
      </c>
      <c r="C96" s="98" t="s">
        <v>140</v>
      </c>
      <c r="D96" s="99">
        <v>300</v>
      </c>
      <c r="E96" s="100" t="s">
        <v>19</v>
      </c>
      <c r="F96" s="101"/>
      <c r="G96" s="22">
        <f t="shared" si="6"/>
        <v>0</v>
      </c>
      <c r="H96" s="23">
        <v>0.23</v>
      </c>
      <c r="I96" s="24">
        <f t="shared" si="7"/>
        <v>0</v>
      </c>
      <c r="J96" s="24">
        <f t="shared" si="8"/>
        <v>0</v>
      </c>
      <c r="K96" s="102"/>
      <c r="L96" s="21"/>
      <c r="M96" s="21"/>
      <c r="N96" s="25"/>
      <c r="O96" s="25"/>
      <c r="P96" s="37"/>
      <c r="Q96" s="37"/>
      <c r="R96" s="37"/>
      <c r="S96" s="37"/>
    </row>
    <row r="97" spans="1:19" s="50" customFormat="1" ht="12">
      <c r="A97" s="1"/>
      <c r="B97" s="105" t="s">
        <v>49</v>
      </c>
      <c r="C97" s="3"/>
      <c r="D97" s="4"/>
      <c r="E97" s="5"/>
      <c r="F97" s="34" t="s">
        <v>50</v>
      </c>
      <c r="G97" s="96">
        <f>SUM(G77:G96)</f>
        <v>0</v>
      </c>
      <c r="H97" s="6"/>
      <c r="I97" s="96">
        <f>SUM(I77:I96)</f>
        <v>0</v>
      </c>
      <c r="J97" s="96">
        <f>SUM(J77:J96)</f>
        <v>0</v>
      </c>
      <c r="K97" s="3"/>
      <c r="L97" s="3"/>
      <c r="M97" s="3"/>
      <c r="N97" s="3"/>
      <c r="O97" s="3"/>
      <c r="P97" s="37"/>
      <c r="Q97" s="37"/>
      <c r="R97" s="37"/>
      <c r="S97" s="37"/>
    </row>
    <row r="98" spans="1:19" s="50" customFormat="1" ht="12">
      <c r="A98" s="1"/>
      <c r="B98" s="92" t="s">
        <v>141</v>
      </c>
      <c r="C98" s="3"/>
      <c r="D98" s="4"/>
      <c r="E98" s="5"/>
      <c r="F98" s="34"/>
      <c r="G98" s="106"/>
      <c r="H98" s="6"/>
      <c r="I98" s="106"/>
      <c r="J98" s="106"/>
      <c r="K98" s="3"/>
      <c r="L98" s="3"/>
      <c r="M98" s="3"/>
      <c r="N98" s="3"/>
      <c r="O98" s="3"/>
      <c r="P98" s="37"/>
      <c r="Q98" s="37"/>
      <c r="R98" s="37"/>
      <c r="S98" s="37"/>
    </row>
    <row r="99" spans="1:19" s="50" customFormat="1" ht="12">
      <c r="A99" s="1"/>
      <c r="B99" s="92"/>
      <c r="C99" s="3"/>
      <c r="D99" s="4"/>
      <c r="E99" s="5"/>
      <c r="F99" s="34"/>
      <c r="G99" s="106"/>
      <c r="H99" s="6"/>
      <c r="I99" s="106"/>
      <c r="J99" s="106"/>
      <c r="K99" s="3"/>
      <c r="L99" s="3"/>
      <c r="M99" s="3"/>
      <c r="N99" s="3"/>
      <c r="O99" s="3"/>
      <c r="P99" s="37"/>
      <c r="Q99" s="37"/>
      <c r="R99" s="37"/>
      <c r="S99" s="37"/>
    </row>
    <row r="100" spans="1:19" s="50" customFormat="1" ht="12">
      <c r="A100" s="1"/>
      <c r="B100" s="107" t="s">
        <v>142</v>
      </c>
      <c r="C100" s="3"/>
      <c r="D100" s="4"/>
      <c r="E100" s="5"/>
      <c r="F100" s="34"/>
      <c r="G100" s="106"/>
      <c r="H100" s="6"/>
      <c r="I100" s="106"/>
      <c r="J100" s="106"/>
      <c r="K100" s="3"/>
      <c r="L100" s="3"/>
      <c r="M100" s="3"/>
      <c r="N100" s="3"/>
      <c r="O100" s="3"/>
      <c r="P100" s="37"/>
      <c r="Q100" s="37"/>
      <c r="R100" s="37"/>
      <c r="S100" s="37"/>
    </row>
    <row r="101" spans="1:19" ht="48">
      <c r="A101" s="10" t="s">
        <v>2</v>
      </c>
      <c r="B101" s="10" t="s">
        <v>3</v>
      </c>
      <c r="C101" s="10" t="s">
        <v>4</v>
      </c>
      <c r="D101" s="11" t="s">
        <v>5</v>
      </c>
      <c r="E101" s="10" t="s">
        <v>6</v>
      </c>
      <c r="F101" s="12" t="s">
        <v>7</v>
      </c>
      <c r="G101" s="13" t="s">
        <v>8</v>
      </c>
      <c r="H101" s="14" t="s">
        <v>9</v>
      </c>
      <c r="I101" s="13" t="s">
        <v>10</v>
      </c>
      <c r="J101" s="13" t="s">
        <v>11</v>
      </c>
      <c r="K101" s="15" t="s">
        <v>12</v>
      </c>
      <c r="L101" s="15" t="s">
        <v>13</v>
      </c>
      <c r="M101" s="15" t="s">
        <v>14</v>
      </c>
      <c r="N101" s="15" t="s">
        <v>15</v>
      </c>
      <c r="O101" s="15" t="s">
        <v>16</v>
      </c>
    </row>
    <row r="102" spans="1:19" ht="72">
      <c r="A102" s="51">
        <v>1</v>
      </c>
      <c r="B102" s="108" t="s">
        <v>143</v>
      </c>
      <c r="C102" s="66" t="s">
        <v>144</v>
      </c>
      <c r="D102" s="109">
        <v>24</v>
      </c>
      <c r="E102" s="87" t="s">
        <v>22</v>
      </c>
      <c r="F102" s="40"/>
      <c r="G102" s="22">
        <f>D102*F102</f>
        <v>0</v>
      </c>
      <c r="H102" s="23">
        <v>0.23</v>
      </c>
      <c r="I102" s="24">
        <f>G102*H102</f>
        <v>0</v>
      </c>
      <c r="J102" s="24">
        <f>G102+I102</f>
        <v>0</v>
      </c>
      <c r="K102" s="20"/>
      <c r="L102" s="20"/>
      <c r="M102" s="20"/>
      <c r="N102" s="20"/>
      <c r="O102" s="20"/>
      <c r="P102" s="110"/>
      <c r="Q102" s="110"/>
      <c r="R102" s="110"/>
      <c r="S102" s="110"/>
    </row>
    <row r="103" spans="1:19">
      <c r="B103" s="111"/>
      <c r="C103" s="112"/>
      <c r="D103" s="113"/>
      <c r="E103" s="91"/>
      <c r="F103" s="34" t="s">
        <v>50</v>
      </c>
      <c r="G103" s="114">
        <f>SUM(G102)</f>
        <v>0</v>
      </c>
      <c r="H103" s="115"/>
      <c r="I103" s="114">
        <f>SUM(I102)</f>
        <v>0</v>
      </c>
      <c r="J103" s="114">
        <f>SUM(J102)</f>
        <v>0</v>
      </c>
      <c r="K103" s="116"/>
      <c r="L103" s="116"/>
      <c r="M103" s="5"/>
      <c r="N103" s="5"/>
      <c r="O103" s="5"/>
      <c r="P103" s="110"/>
      <c r="Q103" s="110"/>
      <c r="R103" s="110"/>
      <c r="S103" s="110"/>
    </row>
    <row r="104" spans="1:19" s="50" customFormat="1" ht="12">
      <c r="A104" s="1"/>
      <c r="B104" s="117" t="s">
        <v>145</v>
      </c>
      <c r="C104" s="3"/>
      <c r="D104" s="4"/>
      <c r="E104" s="5"/>
      <c r="F104" s="34"/>
      <c r="G104" s="106"/>
      <c r="H104" s="6"/>
      <c r="I104" s="106"/>
      <c r="J104" s="106"/>
      <c r="K104" s="3"/>
      <c r="L104" s="3"/>
      <c r="M104" s="3"/>
      <c r="N104" s="3"/>
      <c r="O104" s="3"/>
      <c r="P104" s="37"/>
      <c r="Q104" s="37"/>
      <c r="R104" s="37"/>
      <c r="S104" s="37"/>
    </row>
    <row r="105" spans="1:19" ht="48">
      <c r="A105" s="10" t="s">
        <v>2</v>
      </c>
      <c r="B105" s="10" t="s">
        <v>3</v>
      </c>
      <c r="C105" s="10" t="s">
        <v>4</v>
      </c>
      <c r="D105" s="11" t="s">
        <v>5</v>
      </c>
      <c r="E105" s="10" t="s">
        <v>6</v>
      </c>
      <c r="F105" s="12" t="s">
        <v>7</v>
      </c>
      <c r="G105" s="13" t="s">
        <v>8</v>
      </c>
      <c r="H105" s="14" t="s">
        <v>9</v>
      </c>
      <c r="I105" s="13" t="s">
        <v>10</v>
      </c>
      <c r="J105" s="13" t="s">
        <v>11</v>
      </c>
      <c r="K105" s="15" t="s">
        <v>12</v>
      </c>
      <c r="L105" s="15" t="s">
        <v>13</v>
      </c>
      <c r="M105" s="15" t="s">
        <v>14</v>
      </c>
      <c r="N105" s="15" t="s">
        <v>15</v>
      </c>
      <c r="O105" s="15" t="s">
        <v>16</v>
      </c>
    </row>
    <row r="106" spans="1:19" s="50" customFormat="1" ht="48">
      <c r="A106" s="51">
        <v>1</v>
      </c>
      <c r="B106" s="17" t="s">
        <v>146</v>
      </c>
      <c r="C106" s="17" t="s">
        <v>147</v>
      </c>
      <c r="D106" s="118">
        <v>8</v>
      </c>
      <c r="E106" s="90" t="s">
        <v>148</v>
      </c>
      <c r="F106" s="40"/>
      <c r="G106" s="22">
        <f>D106*F106</f>
        <v>0</v>
      </c>
      <c r="H106" s="23">
        <v>0.23</v>
      </c>
      <c r="I106" s="24">
        <f>G106*H106</f>
        <v>0</v>
      </c>
      <c r="J106" s="24">
        <f>G106+I106</f>
        <v>0</v>
      </c>
      <c r="K106" s="51"/>
      <c r="L106" s="51"/>
      <c r="M106" s="51"/>
      <c r="N106" s="27"/>
      <c r="O106" s="27"/>
      <c r="P106" s="37"/>
      <c r="Q106" s="37"/>
      <c r="R106" s="37"/>
      <c r="S106" s="37"/>
    </row>
    <row r="107" spans="1:19" s="50" customFormat="1" ht="60">
      <c r="A107" s="51">
        <v>2</v>
      </c>
      <c r="B107" s="17" t="s">
        <v>149</v>
      </c>
      <c r="C107" s="17" t="s">
        <v>150</v>
      </c>
      <c r="D107" s="118">
        <v>1000</v>
      </c>
      <c r="E107" s="90" t="s">
        <v>151</v>
      </c>
      <c r="F107" s="40"/>
      <c r="G107" s="22">
        <f>D107*F107</f>
        <v>0</v>
      </c>
      <c r="H107" s="23">
        <v>0.23</v>
      </c>
      <c r="I107" s="24">
        <f>G107*H107</f>
        <v>0</v>
      </c>
      <c r="J107" s="24">
        <f>G107+I107</f>
        <v>0</v>
      </c>
      <c r="K107" s="51"/>
      <c r="L107" s="51"/>
      <c r="M107" s="51"/>
      <c r="N107" s="27"/>
      <c r="O107" s="27"/>
      <c r="P107" s="37"/>
      <c r="Q107" s="37"/>
      <c r="R107" s="37"/>
      <c r="S107" s="37"/>
    </row>
    <row r="108" spans="1:19" s="50" customFormat="1" ht="24">
      <c r="A108" s="51">
        <v>3</v>
      </c>
      <c r="B108" s="17" t="s">
        <v>152</v>
      </c>
      <c r="C108" s="17" t="s">
        <v>153</v>
      </c>
      <c r="D108" s="118">
        <v>180</v>
      </c>
      <c r="E108" s="90" t="s">
        <v>151</v>
      </c>
      <c r="F108" s="40"/>
      <c r="G108" s="22">
        <f>D108*F108</f>
        <v>0</v>
      </c>
      <c r="H108" s="23">
        <v>0.23</v>
      </c>
      <c r="I108" s="24">
        <f>G108*H108</f>
        <v>0</v>
      </c>
      <c r="J108" s="24">
        <f>G108+I108</f>
        <v>0</v>
      </c>
      <c r="K108" s="51"/>
      <c r="L108" s="51"/>
      <c r="M108" s="51"/>
      <c r="N108" s="27"/>
      <c r="O108" s="27"/>
      <c r="P108" s="37"/>
      <c r="Q108" s="37"/>
      <c r="R108" s="37"/>
      <c r="S108" s="37"/>
    </row>
    <row r="109" spans="1:19" s="170" customFormat="1" ht="48">
      <c r="A109" s="160">
        <v>4</v>
      </c>
      <c r="B109" s="161" t="s">
        <v>152</v>
      </c>
      <c r="C109" s="161" t="s">
        <v>244</v>
      </c>
      <c r="D109" s="162">
        <v>180</v>
      </c>
      <c r="E109" s="163" t="s">
        <v>151</v>
      </c>
      <c r="F109" s="164"/>
      <c r="G109" s="165">
        <f>D109*F109</f>
        <v>0</v>
      </c>
      <c r="H109" s="166">
        <v>0.23</v>
      </c>
      <c r="I109" s="167">
        <f>G109*H109</f>
        <v>0</v>
      </c>
      <c r="J109" s="167">
        <f>G109+I109</f>
        <v>0</v>
      </c>
      <c r="K109" s="160"/>
      <c r="L109" s="160"/>
      <c r="M109" s="160"/>
      <c r="N109" s="168"/>
      <c r="O109" s="168"/>
      <c r="P109" s="169"/>
      <c r="Q109" s="169"/>
      <c r="R109" s="169"/>
      <c r="S109" s="169"/>
    </row>
    <row r="110" spans="1:19" s="50" customFormat="1" ht="36">
      <c r="A110" s="51">
        <v>5</v>
      </c>
      <c r="B110" s="17" t="s">
        <v>154</v>
      </c>
      <c r="C110" s="17" t="s">
        <v>155</v>
      </c>
      <c r="D110" s="118">
        <v>1000</v>
      </c>
      <c r="E110" s="90" t="s">
        <v>151</v>
      </c>
      <c r="F110" s="40"/>
      <c r="G110" s="22">
        <f>D110*F110</f>
        <v>0</v>
      </c>
      <c r="H110" s="23">
        <v>0.23</v>
      </c>
      <c r="I110" s="24">
        <f>G110*H110</f>
        <v>0</v>
      </c>
      <c r="J110" s="24">
        <f>G110+I110</f>
        <v>0</v>
      </c>
      <c r="K110" s="51"/>
      <c r="L110" s="51"/>
      <c r="M110" s="51"/>
      <c r="N110" s="27"/>
      <c r="O110" s="27"/>
      <c r="P110" s="37"/>
      <c r="Q110" s="37"/>
      <c r="R110" s="37"/>
      <c r="S110" s="37"/>
    </row>
    <row r="111" spans="1:19" s="50" customFormat="1" ht="12">
      <c r="A111" s="91"/>
      <c r="B111" s="105" t="s">
        <v>49</v>
      </c>
      <c r="C111" s="93"/>
      <c r="D111" s="94"/>
      <c r="E111" s="95"/>
      <c r="F111" s="34" t="s">
        <v>50</v>
      </c>
      <c r="G111" s="119">
        <f>SUM(G106:G110)</f>
        <v>0</v>
      </c>
      <c r="H111" s="92"/>
      <c r="I111" s="119">
        <f>SUM(I106:I110)</f>
        <v>0</v>
      </c>
      <c r="J111" s="119">
        <f>SUM(J106:J110)</f>
        <v>0</v>
      </c>
      <c r="K111" s="3"/>
      <c r="L111" s="3"/>
      <c r="M111" s="3"/>
      <c r="N111" s="3"/>
      <c r="O111" s="3"/>
      <c r="P111" s="37"/>
      <c r="Q111" s="37"/>
      <c r="R111" s="37"/>
      <c r="S111" s="37"/>
    </row>
    <row r="112" spans="1:19" s="50" customFormat="1" ht="12">
      <c r="A112" s="91"/>
      <c r="B112" s="92" t="s">
        <v>156</v>
      </c>
      <c r="C112" s="93"/>
      <c r="D112" s="94"/>
      <c r="E112" s="95"/>
      <c r="F112" s="34"/>
      <c r="G112" s="106"/>
      <c r="H112" s="92"/>
      <c r="I112" s="106"/>
      <c r="J112" s="106"/>
      <c r="K112" s="3"/>
      <c r="L112" s="3"/>
      <c r="M112" s="3"/>
      <c r="N112" s="3"/>
      <c r="O112" s="3"/>
      <c r="P112" s="37"/>
      <c r="Q112" s="37"/>
      <c r="R112" s="37"/>
      <c r="S112" s="37"/>
    </row>
    <row r="113" spans="1:19" s="50" customFormat="1" ht="12">
      <c r="A113" s="91"/>
      <c r="B113" s="105"/>
      <c r="C113" s="93"/>
      <c r="D113" s="94"/>
      <c r="E113" s="95"/>
      <c r="F113" s="34"/>
      <c r="G113" s="106"/>
      <c r="H113" s="92"/>
      <c r="I113" s="106"/>
      <c r="J113" s="106"/>
      <c r="K113" s="3"/>
      <c r="L113" s="3"/>
      <c r="M113" s="3"/>
      <c r="N113" s="3"/>
      <c r="O113" s="3"/>
      <c r="P113" s="37"/>
      <c r="Q113" s="37"/>
      <c r="R113" s="37"/>
      <c r="S113" s="37"/>
    </row>
    <row r="114" spans="1:19" s="50" customFormat="1" ht="12">
      <c r="A114" s="1"/>
      <c r="B114" s="48" t="s">
        <v>157</v>
      </c>
      <c r="C114" s="37"/>
      <c r="D114" s="49"/>
      <c r="E114" s="1"/>
      <c r="F114" s="37"/>
      <c r="K114" s="37"/>
      <c r="L114" s="37"/>
      <c r="M114" s="37"/>
      <c r="N114" s="37"/>
      <c r="O114" s="37"/>
      <c r="P114" s="37"/>
      <c r="Q114" s="37"/>
      <c r="R114" s="37"/>
      <c r="S114" s="37"/>
    </row>
    <row r="115" spans="1:19" ht="48">
      <c r="A115" s="10" t="s">
        <v>2</v>
      </c>
      <c r="B115" s="10" t="s">
        <v>3</v>
      </c>
      <c r="C115" s="10" t="s">
        <v>4</v>
      </c>
      <c r="D115" s="11" t="s">
        <v>5</v>
      </c>
      <c r="E115" s="10" t="s">
        <v>6</v>
      </c>
      <c r="F115" s="12" t="s">
        <v>7</v>
      </c>
      <c r="G115" s="13" t="s">
        <v>8</v>
      </c>
      <c r="H115" s="14" t="s">
        <v>9</v>
      </c>
      <c r="I115" s="13" t="s">
        <v>10</v>
      </c>
      <c r="J115" s="13" t="s">
        <v>11</v>
      </c>
      <c r="K115" s="15" t="s">
        <v>12</v>
      </c>
      <c r="L115" s="15" t="s">
        <v>13</v>
      </c>
      <c r="M115" s="15" t="s">
        <v>14</v>
      </c>
      <c r="N115" s="15" t="s">
        <v>15</v>
      </c>
      <c r="O115" s="15" t="s">
        <v>16</v>
      </c>
    </row>
    <row r="116" spans="1:19" s="50" customFormat="1" ht="84">
      <c r="A116" s="51">
        <v>1</v>
      </c>
      <c r="B116" s="108" t="s">
        <v>158</v>
      </c>
      <c r="C116" s="66" t="s">
        <v>159</v>
      </c>
      <c r="D116" s="120">
        <v>400</v>
      </c>
      <c r="E116" s="100" t="s">
        <v>19</v>
      </c>
      <c r="F116" s="41"/>
      <c r="G116" s="22">
        <f t="shared" ref="G116:G124" si="9">D116*F116</f>
        <v>0</v>
      </c>
      <c r="H116" s="23">
        <v>0.23</v>
      </c>
      <c r="I116" s="24">
        <f t="shared" ref="I116:I124" si="10">G116*H116</f>
        <v>0</v>
      </c>
      <c r="J116" s="24">
        <f t="shared" ref="J116:J124" si="11">G116+I116</f>
        <v>0</v>
      </c>
      <c r="K116" s="20"/>
      <c r="L116" s="20"/>
      <c r="M116" s="20"/>
      <c r="N116" s="25"/>
      <c r="O116" s="25"/>
      <c r="P116" s="37"/>
      <c r="Q116" s="37"/>
      <c r="R116" s="37"/>
      <c r="S116" s="37"/>
    </row>
    <row r="117" spans="1:19" s="50" customFormat="1" ht="72">
      <c r="A117" s="51">
        <v>2</v>
      </c>
      <c r="B117" s="108" t="s">
        <v>160</v>
      </c>
      <c r="C117" s="66" t="s">
        <v>161</v>
      </c>
      <c r="D117" s="120">
        <v>1000</v>
      </c>
      <c r="E117" s="100" t="s">
        <v>19</v>
      </c>
      <c r="F117" s="40"/>
      <c r="G117" s="22">
        <f t="shared" si="9"/>
        <v>0</v>
      </c>
      <c r="H117" s="23">
        <v>0.23</v>
      </c>
      <c r="I117" s="24">
        <f t="shared" si="10"/>
        <v>0</v>
      </c>
      <c r="J117" s="24">
        <f t="shared" si="11"/>
        <v>0</v>
      </c>
      <c r="K117" s="20"/>
      <c r="L117" s="20"/>
      <c r="M117" s="20"/>
      <c r="N117" s="25"/>
      <c r="O117" s="25"/>
      <c r="P117" s="37"/>
      <c r="Q117" s="37"/>
      <c r="R117" s="37"/>
      <c r="S117" s="37"/>
    </row>
    <row r="118" spans="1:19" s="50" customFormat="1" ht="36">
      <c r="A118" s="51">
        <v>3</v>
      </c>
      <c r="B118" s="108" t="s">
        <v>162</v>
      </c>
      <c r="C118" s="66" t="s">
        <v>163</v>
      </c>
      <c r="D118" s="120">
        <v>10</v>
      </c>
      <c r="E118" s="100" t="s">
        <v>19</v>
      </c>
      <c r="F118" s="40"/>
      <c r="G118" s="22">
        <f t="shared" si="9"/>
        <v>0</v>
      </c>
      <c r="H118" s="23">
        <v>0.23</v>
      </c>
      <c r="I118" s="24">
        <f t="shared" si="10"/>
        <v>0</v>
      </c>
      <c r="J118" s="24">
        <f t="shared" si="11"/>
        <v>0</v>
      </c>
      <c r="K118" s="20"/>
      <c r="L118" s="20"/>
      <c r="M118" s="68"/>
      <c r="N118" s="25"/>
      <c r="O118" s="25"/>
      <c r="P118" s="37"/>
      <c r="Q118" s="37"/>
      <c r="R118" s="37"/>
      <c r="S118" s="37"/>
    </row>
    <row r="119" spans="1:19" s="50" customFormat="1" ht="96">
      <c r="A119" s="51">
        <v>4</v>
      </c>
      <c r="B119" s="108" t="s">
        <v>164</v>
      </c>
      <c r="C119" s="66" t="s">
        <v>165</v>
      </c>
      <c r="D119" s="120">
        <v>25</v>
      </c>
      <c r="E119" s="100" t="s">
        <v>19</v>
      </c>
      <c r="F119" s="40"/>
      <c r="G119" s="22">
        <f t="shared" si="9"/>
        <v>0</v>
      </c>
      <c r="H119" s="23">
        <v>0.23</v>
      </c>
      <c r="I119" s="24">
        <f t="shared" si="10"/>
        <v>0</v>
      </c>
      <c r="J119" s="24">
        <f t="shared" si="11"/>
        <v>0</v>
      </c>
      <c r="K119" s="20"/>
      <c r="L119" s="20"/>
      <c r="M119" s="68"/>
      <c r="N119" s="25"/>
      <c r="O119" s="25"/>
      <c r="P119" s="37"/>
      <c r="Q119" s="37"/>
      <c r="R119" s="37"/>
      <c r="S119" s="37"/>
    </row>
    <row r="120" spans="1:19" s="50" customFormat="1" ht="24">
      <c r="A120" s="51">
        <v>5</v>
      </c>
      <c r="B120" s="108" t="s">
        <v>166</v>
      </c>
      <c r="C120" s="66" t="s">
        <v>167</v>
      </c>
      <c r="D120" s="120">
        <v>150</v>
      </c>
      <c r="E120" s="100" t="s">
        <v>19</v>
      </c>
      <c r="F120" s="40"/>
      <c r="G120" s="22">
        <f t="shared" si="9"/>
        <v>0</v>
      </c>
      <c r="H120" s="23">
        <v>0.23</v>
      </c>
      <c r="I120" s="24">
        <f t="shared" si="10"/>
        <v>0</v>
      </c>
      <c r="J120" s="24">
        <f t="shared" si="11"/>
        <v>0</v>
      </c>
      <c r="K120" s="20"/>
      <c r="L120" s="20"/>
      <c r="M120" s="68"/>
      <c r="N120" s="25"/>
      <c r="O120" s="25"/>
      <c r="P120" s="37"/>
      <c r="Q120" s="37"/>
      <c r="R120" s="37"/>
      <c r="S120" s="37"/>
    </row>
    <row r="121" spans="1:19" s="50" customFormat="1" ht="24">
      <c r="A121" s="51">
        <v>6</v>
      </c>
      <c r="B121" s="108" t="s">
        <v>168</v>
      </c>
      <c r="C121" s="66" t="s">
        <v>169</v>
      </c>
      <c r="D121" s="120">
        <v>24</v>
      </c>
      <c r="E121" s="100" t="s">
        <v>19</v>
      </c>
      <c r="F121" s="40"/>
      <c r="G121" s="22">
        <f t="shared" si="9"/>
        <v>0</v>
      </c>
      <c r="H121" s="23">
        <v>0.23</v>
      </c>
      <c r="I121" s="24">
        <f t="shared" si="10"/>
        <v>0</v>
      </c>
      <c r="J121" s="24">
        <f t="shared" si="11"/>
        <v>0</v>
      </c>
      <c r="K121" s="20"/>
      <c r="L121" s="20"/>
      <c r="M121" s="68"/>
      <c r="N121" s="25"/>
      <c r="O121" s="25"/>
      <c r="P121" s="37"/>
      <c r="Q121" s="37"/>
      <c r="R121" s="37"/>
      <c r="S121" s="37"/>
    </row>
    <row r="122" spans="1:19" s="50" customFormat="1" ht="12">
      <c r="A122" s="51">
        <v>7</v>
      </c>
      <c r="B122" s="108" t="s">
        <v>170</v>
      </c>
      <c r="C122" s="66" t="s">
        <v>171</v>
      </c>
      <c r="D122" s="120">
        <v>100</v>
      </c>
      <c r="E122" s="100" t="s">
        <v>19</v>
      </c>
      <c r="F122" s="40"/>
      <c r="G122" s="22">
        <f t="shared" si="9"/>
        <v>0</v>
      </c>
      <c r="H122" s="23">
        <v>0.23</v>
      </c>
      <c r="I122" s="24">
        <f t="shared" si="10"/>
        <v>0</v>
      </c>
      <c r="J122" s="24">
        <f t="shared" si="11"/>
        <v>0</v>
      </c>
      <c r="K122" s="20"/>
      <c r="L122" s="20"/>
      <c r="M122" s="68"/>
      <c r="N122" s="25"/>
      <c r="O122" s="25"/>
      <c r="P122" s="37"/>
      <c r="Q122" s="37"/>
      <c r="R122" s="37"/>
      <c r="S122" s="37"/>
    </row>
    <row r="123" spans="1:19" s="50" customFormat="1" ht="12">
      <c r="A123" s="51">
        <v>8</v>
      </c>
      <c r="B123" s="108" t="s">
        <v>172</v>
      </c>
      <c r="C123" s="66" t="s">
        <v>173</v>
      </c>
      <c r="D123" s="120">
        <v>25</v>
      </c>
      <c r="E123" s="100" t="s">
        <v>19</v>
      </c>
      <c r="F123" s="40"/>
      <c r="G123" s="22">
        <f t="shared" si="9"/>
        <v>0</v>
      </c>
      <c r="H123" s="23">
        <v>0.23</v>
      </c>
      <c r="I123" s="24">
        <f t="shared" si="10"/>
        <v>0</v>
      </c>
      <c r="J123" s="24">
        <f t="shared" si="11"/>
        <v>0</v>
      </c>
      <c r="K123" s="20"/>
      <c r="L123" s="20"/>
      <c r="M123" s="68"/>
      <c r="N123" s="25"/>
      <c r="O123" s="25"/>
      <c r="P123" s="37"/>
      <c r="Q123" s="37"/>
      <c r="R123" s="37"/>
      <c r="S123" s="37"/>
    </row>
    <row r="124" spans="1:19" s="50" customFormat="1" ht="60">
      <c r="A124" s="51">
        <v>9</v>
      </c>
      <c r="B124" s="108" t="s">
        <v>174</v>
      </c>
      <c r="C124" s="66" t="s">
        <v>175</v>
      </c>
      <c r="D124" s="120">
        <v>5</v>
      </c>
      <c r="E124" s="100" t="s">
        <v>19</v>
      </c>
      <c r="F124" s="40"/>
      <c r="G124" s="22">
        <f t="shared" si="9"/>
        <v>0</v>
      </c>
      <c r="H124" s="23">
        <v>0.23</v>
      </c>
      <c r="I124" s="24">
        <f t="shared" si="10"/>
        <v>0</v>
      </c>
      <c r="J124" s="24">
        <f t="shared" si="11"/>
        <v>0</v>
      </c>
      <c r="K124" s="20"/>
      <c r="L124" s="20"/>
      <c r="M124" s="68"/>
      <c r="N124" s="25"/>
      <c r="O124" s="25"/>
      <c r="P124" s="37"/>
      <c r="Q124" s="37"/>
      <c r="R124" s="37"/>
      <c r="S124" s="37"/>
    </row>
    <row r="125" spans="1:19" s="50" customFormat="1" ht="12">
      <c r="A125" s="1"/>
      <c r="B125" s="105" t="s">
        <v>49</v>
      </c>
      <c r="C125" s="3"/>
      <c r="D125" s="4"/>
      <c r="E125" s="5"/>
      <c r="F125" s="34" t="s">
        <v>50</v>
      </c>
      <c r="G125" s="96">
        <f>SUM(G116:G124)</f>
        <v>0</v>
      </c>
      <c r="H125" s="6"/>
      <c r="I125" s="96">
        <f>SUM(I116:I124)</f>
        <v>0</v>
      </c>
      <c r="J125" s="96">
        <f>SUM(J116:J124)</f>
        <v>0</v>
      </c>
      <c r="K125" s="3"/>
      <c r="L125" s="3"/>
      <c r="M125" s="3"/>
      <c r="N125" s="3"/>
      <c r="O125" s="3"/>
      <c r="P125" s="37"/>
      <c r="Q125" s="37"/>
      <c r="R125" s="37"/>
      <c r="S125" s="37"/>
    </row>
    <row r="126" spans="1:19" s="50" customFormat="1" ht="12">
      <c r="A126" s="5"/>
      <c r="B126" s="92" t="s">
        <v>241</v>
      </c>
      <c r="C126" s="72"/>
      <c r="D126" s="49"/>
      <c r="E126" s="5"/>
      <c r="F126" s="34"/>
      <c r="G126" s="106"/>
      <c r="I126" s="106"/>
      <c r="J126" s="106"/>
      <c r="K126" s="72"/>
      <c r="L126" s="72"/>
      <c r="M126" s="72"/>
      <c r="N126" s="72"/>
      <c r="O126" s="72"/>
      <c r="P126" s="72"/>
      <c r="Q126" s="72"/>
      <c r="R126" s="72"/>
      <c r="S126" s="72"/>
    </row>
    <row r="127" spans="1:19" s="50" customFormat="1" ht="12">
      <c r="A127" s="5"/>
      <c r="B127" s="112"/>
      <c r="C127" s="72"/>
      <c r="D127" s="49"/>
      <c r="E127" s="5"/>
      <c r="F127" s="34"/>
      <c r="G127" s="106"/>
      <c r="I127" s="106"/>
      <c r="J127" s="106"/>
      <c r="K127" s="72"/>
      <c r="L127" s="72"/>
      <c r="M127" s="72"/>
      <c r="N127" s="72"/>
      <c r="O127" s="72"/>
      <c r="P127" s="72"/>
      <c r="Q127" s="72"/>
      <c r="R127" s="72"/>
      <c r="S127" s="72"/>
    </row>
    <row r="128" spans="1:19">
      <c r="B128" s="48" t="s">
        <v>176</v>
      </c>
      <c r="K128" s="110"/>
      <c r="L128" s="110"/>
      <c r="M128" s="110"/>
      <c r="N128" s="110"/>
      <c r="O128" s="110"/>
      <c r="P128" s="110"/>
      <c r="Q128" s="110"/>
      <c r="R128" s="110"/>
      <c r="S128" s="110"/>
    </row>
    <row r="129" spans="1:19" ht="48">
      <c r="A129" s="10" t="s">
        <v>2</v>
      </c>
      <c r="B129" s="10" t="s">
        <v>3</v>
      </c>
      <c r="C129" s="10" t="s">
        <v>4</v>
      </c>
      <c r="D129" s="11" t="s">
        <v>5</v>
      </c>
      <c r="E129" s="10" t="s">
        <v>6</v>
      </c>
      <c r="F129" s="12" t="s">
        <v>7</v>
      </c>
      <c r="G129" s="13" t="s">
        <v>8</v>
      </c>
      <c r="H129" s="14" t="s">
        <v>9</v>
      </c>
      <c r="I129" s="13" t="s">
        <v>10</v>
      </c>
      <c r="J129" s="13" t="s">
        <v>11</v>
      </c>
      <c r="K129" s="15" t="s">
        <v>12</v>
      </c>
      <c r="L129" s="15" t="s">
        <v>13</v>
      </c>
      <c r="M129" s="15" t="s">
        <v>14</v>
      </c>
      <c r="N129" s="15" t="s">
        <v>15</v>
      </c>
      <c r="O129" s="15" t="s">
        <v>16</v>
      </c>
    </row>
    <row r="130" spans="1:19" s="50" customFormat="1" ht="12">
      <c r="A130" s="44">
        <v>1</v>
      </c>
      <c r="B130" s="121" t="s">
        <v>177</v>
      </c>
      <c r="C130" s="17" t="s">
        <v>178</v>
      </c>
      <c r="D130" s="122">
        <v>500</v>
      </c>
      <c r="E130" s="123" t="s">
        <v>19</v>
      </c>
      <c r="F130" s="40"/>
      <c r="G130" s="22">
        <f t="shared" ref="G130:G138" si="12">D130*F130</f>
        <v>0</v>
      </c>
      <c r="H130" s="23">
        <v>0.23</v>
      </c>
      <c r="I130" s="24">
        <f t="shared" ref="I130:I138" si="13">G130*H130</f>
        <v>0</v>
      </c>
      <c r="J130" s="24">
        <f t="shared" ref="J130:J138" si="14">G130+I130</f>
        <v>0</v>
      </c>
      <c r="K130" s="27"/>
      <c r="L130" s="51"/>
      <c r="M130" s="51"/>
      <c r="N130" s="51"/>
      <c r="O130" s="27"/>
      <c r="P130" s="37"/>
      <c r="Q130" s="37"/>
      <c r="R130" s="37"/>
      <c r="S130" s="37"/>
    </row>
    <row r="131" spans="1:19" s="50" customFormat="1" ht="72">
      <c r="A131" s="51">
        <v>2</v>
      </c>
      <c r="B131" s="121" t="s">
        <v>179</v>
      </c>
      <c r="C131" s="26" t="s">
        <v>180</v>
      </c>
      <c r="D131" s="122">
        <v>500</v>
      </c>
      <c r="E131" s="123" t="s">
        <v>19</v>
      </c>
      <c r="F131" s="124"/>
      <c r="G131" s="22">
        <f t="shared" si="12"/>
        <v>0</v>
      </c>
      <c r="H131" s="23">
        <v>0.23</v>
      </c>
      <c r="I131" s="24">
        <f t="shared" si="13"/>
        <v>0</v>
      </c>
      <c r="J131" s="24">
        <f t="shared" si="14"/>
        <v>0</v>
      </c>
      <c r="K131" s="27"/>
      <c r="L131" s="51"/>
      <c r="M131" s="125"/>
      <c r="N131" s="51"/>
      <c r="O131" s="27"/>
      <c r="P131" s="37"/>
      <c r="Q131" s="37"/>
      <c r="R131" s="37"/>
      <c r="S131" s="37"/>
    </row>
    <row r="132" spans="1:19" s="50" customFormat="1" ht="72">
      <c r="A132" s="51">
        <v>3</v>
      </c>
      <c r="B132" s="121" t="s">
        <v>181</v>
      </c>
      <c r="C132" s="26" t="s">
        <v>180</v>
      </c>
      <c r="D132" s="122">
        <v>500</v>
      </c>
      <c r="E132" s="123" t="s">
        <v>19</v>
      </c>
      <c r="F132" s="124"/>
      <c r="G132" s="22">
        <f t="shared" si="12"/>
        <v>0</v>
      </c>
      <c r="H132" s="23">
        <v>0.23</v>
      </c>
      <c r="I132" s="24">
        <f t="shared" si="13"/>
        <v>0</v>
      </c>
      <c r="J132" s="24">
        <f t="shared" si="14"/>
        <v>0</v>
      </c>
      <c r="K132" s="27"/>
      <c r="L132" s="51"/>
      <c r="M132" s="125"/>
      <c r="N132" s="51"/>
      <c r="O132" s="27"/>
      <c r="P132" s="37"/>
      <c r="Q132" s="37"/>
      <c r="R132" s="37"/>
      <c r="S132" s="37"/>
    </row>
    <row r="133" spans="1:19" s="50" customFormat="1" ht="72">
      <c r="A133" s="51">
        <v>4</v>
      </c>
      <c r="B133" s="121" t="s">
        <v>182</v>
      </c>
      <c r="C133" s="26" t="s">
        <v>180</v>
      </c>
      <c r="D133" s="122">
        <v>500</v>
      </c>
      <c r="E133" s="123" t="s">
        <v>19</v>
      </c>
      <c r="F133" s="124"/>
      <c r="G133" s="22">
        <f t="shared" si="12"/>
        <v>0</v>
      </c>
      <c r="H133" s="23">
        <v>0.23</v>
      </c>
      <c r="I133" s="24">
        <f t="shared" si="13"/>
        <v>0</v>
      </c>
      <c r="J133" s="24">
        <f t="shared" si="14"/>
        <v>0</v>
      </c>
      <c r="K133" s="27"/>
      <c r="L133" s="51"/>
      <c r="M133" s="125"/>
      <c r="N133" s="51"/>
      <c r="O133" s="27"/>
      <c r="P133" s="37"/>
      <c r="Q133" s="37"/>
      <c r="R133" s="37"/>
      <c r="S133" s="37"/>
    </row>
    <row r="134" spans="1:19" s="50" customFormat="1" ht="72">
      <c r="A134" s="51">
        <v>5</v>
      </c>
      <c r="B134" s="121" t="s">
        <v>183</v>
      </c>
      <c r="C134" s="26" t="s">
        <v>180</v>
      </c>
      <c r="D134" s="122">
        <v>500</v>
      </c>
      <c r="E134" s="123" t="s">
        <v>19</v>
      </c>
      <c r="F134" s="124"/>
      <c r="G134" s="22">
        <f t="shared" si="12"/>
        <v>0</v>
      </c>
      <c r="H134" s="23">
        <v>0.23</v>
      </c>
      <c r="I134" s="24">
        <f t="shared" si="13"/>
        <v>0</v>
      </c>
      <c r="J134" s="24">
        <f t="shared" si="14"/>
        <v>0</v>
      </c>
      <c r="K134" s="27"/>
      <c r="L134" s="51"/>
      <c r="M134" s="125"/>
      <c r="N134" s="51"/>
      <c r="O134" s="27"/>
      <c r="P134" s="37"/>
      <c r="Q134" s="37"/>
      <c r="R134" s="37"/>
      <c r="S134" s="37"/>
    </row>
    <row r="135" spans="1:19" s="50" customFormat="1" ht="204">
      <c r="A135" s="51">
        <v>8</v>
      </c>
      <c r="B135" s="121" t="s">
        <v>184</v>
      </c>
      <c r="C135" s="26" t="s">
        <v>185</v>
      </c>
      <c r="D135" s="122">
        <v>800</v>
      </c>
      <c r="E135" s="123" t="s">
        <v>19</v>
      </c>
      <c r="F135" s="124"/>
      <c r="G135" s="22">
        <f t="shared" si="12"/>
        <v>0</v>
      </c>
      <c r="H135" s="23">
        <v>0.23</v>
      </c>
      <c r="I135" s="24">
        <f t="shared" si="13"/>
        <v>0</v>
      </c>
      <c r="J135" s="24">
        <f t="shared" si="14"/>
        <v>0</v>
      </c>
      <c r="K135" s="27"/>
      <c r="L135" s="51"/>
      <c r="M135" s="124"/>
      <c r="N135" s="51"/>
      <c r="O135" s="27"/>
      <c r="P135" s="37"/>
      <c r="Q135" s="37"/>
      <c r="R135" s="37"/>
      <c r="S135" s="37"/>
    </row>
    <row r="136" spans="1:19" s="50" customFormat="1" ht="168">
      <c r="A136" s="51">
        <v>9</v>
      </c>
      <c r="B136" s="126" t="s">
        <v>186</v>
      </c>
      <c r="C136" s="26" t="s">
        <v>187</v>
      </c>
      <c r="D136" s="122">
        <v>50</v>
      </c>
      <c r="E136" s="123" t="s">
        <v>19</v>
      </c>
      <c r="F136" s="124"/>
      <c r="G136" s="22">
        <f t="shared" si="12"/>
        <v>0</v>
      </c>
      <c r="H136" s="23">
        <v>0.23</v>
      </c>
      <c r="I136" s="24">
        <f t="shared" si="13"/>
        <v>0</v>
      </c>
      <c r="J136" s="24">
        <f t="shared" si="14"/>
        <v>0</v>
      </c>
      <c r="K136" s="27"/>
      <c r="L136" s="51"/>
      <c r="M136" s="124"/>
      <c r="N136" s="51"/>
      <c r="O136" s="27"/>
      <c r="P136" s="37"/>
      <c r="Q136" s="37"/>
      <c r="R136" s="37"/>
      <c r="S136" s="37"/>
    </row>
    <row r="137" spans="1:19" s="50" customFormat="1" ht="156">
      <c r="A137" s="51">
        <v>10</v>
      </c>
      <c r="B137" s="126" t="s">
        <v>188</v>
      </c>
      <c r="C137" s="26" t="s">
        <v>189</v>
      </c>
      <c r="D137" s="122">
        <v>100</v>
      </c>
      <c r="E137" s="123" t="s">
        <v>19</v>
      </c>
      <c r="F137" s="124"/>
      <c r="G137" s="22">
        <f t="shared" si="12"/>
        <v>0</v>
      </c>
      <c r="H137" s="23">
        <v>0.23</v>
      </c>
      <c r="I137" s="24">
        <f t="shared" si="13"/>
        <v>0</v>
      </c>
      <c r="J137" s="24">
        <f t="shared" si="14"/>
        <v>0</v>
      </c>
      <c r="K137" s="27"/>
      <c r="L137" s="51"/>
      <c r="M137" s="124"/>
      <c r="N137" s="51"/>
      <c r="O137" s="27"/>
      <c r="P137" s="37"/>
      <c r="Q137" s="37"/>
      <c r="R137" s="37"/>
      <c r="S137" s="37"/>
    </row>
    <row r="138" spans="1:19" s="50" customFormat="1" ht="168">
      <c r="A138" s="51">
        <v>11</v>
      </c>
      <c r="B138" s="126" t="s">
        <v>190</v>
      </c>
      <c r="C138" s="26" t="s">
        <v>191</v>
      </c>
      <c r="D138" s="122">
        <v>50</v>
      </c>
      <c r="E138" s="123" t="s">
        <v>19</v>
      </c>
      <c r="F138" s="124"/>
      <c r="G138" s="22">
        <f t="shared" si="12"/>
        <v>0</v>
      </c>
      <c r="H138" s="23">
        <v>0.23</v>
      </c>
      <c r="I138" s="24">
        <f t="shared" si="13"/>
        <v>0</v>
      </c>
      <c r="J138" s="24">
        <f t="shared" si="14"/>
        <v>0</v>
      </c>
      <c r="K138" s="27"/>
      <c r="L138" s="51"/>
      <c r="M138" s="124"/>
      <c r="N138" s="51"/>
      <c r="O138" s="27"/>
      <c r="P138" s="37"/>
      <c r="Q138" s="37"/>
      <c r="R138" s="37"/>
      <c r="S138" s="37"/>
    </row>
    <row r="139" spans="1:19" s="50" customFormat="1" ht="12">
      <c r="A139" s="29"/>
      <c r="B139" s="127"/>
      <c r="C139" s="127"/>
      <c r="D139" s="128"/>
      <c r="E139" s="33"/>
      <c r="F139" s="34" t="s">
        <v>50</v>
      </c>
      <c r="G139" s="84">
        <f>SUM(G130:G138)</f>
        <v>0</v>
      </c>
      <c r="H139" s="129"/>
      <c r="I139" s="130">
        <f>SUM(I130:I138)</f>
        <v>0</v>
      </c>
      <c r="J139" s="131">
        <f>SUM(J130:J138)</f>
        <v>0</v>
      </c>
      <c r="K139" s="3"/>
      <c r="L139" s="3"/>
      <c r="M139" s="3"/>
      <c r="N139" s="3"/>
      <c r="O139" s="3"/>
      <c r="P139" s="37"/>
      <c r="Q139" s="37"/>
      <c r="R139" s="37"/>
      <c r="S139" s="37"/>
    </row>
    <row r="140" spans="1:19" s="50" customFormat="1" ht="12">
      <c r="A140" s="29"/>
      <c r="B140" s="127"/>
      <c r="C140" s="127"/>
      <c r="D140" s="128"/>
      <c r="E140" s="33"/>
      <c r="F140" s="34"/>
      <c r="G140" s="132"/>
      <c r="H140" s="129"/>
      <c r="I140" s="133"/>
      <c r="J140" s="133"/>
      <c r="K140" s="3"/>
      <c r="L140" s="3"/>
      <c r="M140" s="3"/>
      <c r="N140" s="3"/>
      <c r="O140" s="3"/>
      <c r="P140" s="37"/>
      <c r="Q140" s="37"/>
      <c r="R140" s="37"/>
      <c r="S140" s="37"/>
    </row>
    <row r="141" spans="1:19" s="50" customFormat="1" ht="12">
      <c r="A141" s="29"/>
      <c r="B141" s="127"/>
      <c r="C141" s="127"/>
      <c r="D141" s="128"/>
      <c r="E141" s="33"/>
      <c r="F141" s="34"/>
      <c r="G141" s="132"/>
      <c r="H141" s="129"/>
      <c r="I141" s="133"/>
      <c r="J141" s="133"/>
      <c r="K141" s="3"/>
      <c r="L141" s="3"/>
      <c r="M141" s="3"/>
      <c r="N141" s="3"/>
      <c r="O141" s="3"/>
      <c r="P141" s="37"/>
      <c r="Q141" s="37"/>
      <c r="R141" s="37"/>
      <c r="S141" s="37"/>
    </row>
    <row r="142" spans="1:19" s="50" customFormat="1" ht="12">
      <c r="A142" s="1"/>
      <c r="B142" s="48" t="s">
        <v>192</v>
      </c>
      <c r="C142" s="37"/>
      <c r="D142" s="49"/>
      <c r="E142" s="1"/>
      <c r="F142" s="37"/>
      <c r="K142" s="37"/>
      <c r="L142" s="37"/>
      <c r="M142" s="37"/>
      <c r="N142" s="37"/>
      <c r="O142" s="37"/>
      <c r="P142" s="37"/>
      <c r="Q142" s="37"/>
      <c r="R142" s="37"/>
      <c r="S142" s="37"/>
    </row>
    <row r="143" spans="1:19" ht="48">
      <c r="A143" s="10" t="s">
        <v>2</v>
      </c>
      <c r="B143" s="10" t="s">
        <v>3</v>
      </c>
      <c r="C143" s="10" t="s">
        <v>4</v>
      </c>
      <c r="D143" s="11" t="s">
        <v>5</v>
      </c>
      <c r="E143" s="10" t="s">
        <v>6</v>
      </c>
      <c r="F143" s="12" t="s">
        <v>7</v>
      </c>
      <c r="G143" s="13" t="s">
        <v>8</v>
      </c>
      <c r="H143" s="14" t="s">
        <v>9</v>
      </c>
      <c r="I143" s="13" t="s">
        <v>10</v>
      </c>
      <c r="J143" s="13" t="s">
        <v>11</v>
      </c>
      <c r="K143" s="15" t="s">
        <v>12</v>
      </c>
      <c r="L143" s="15" t="s">
        <v>13</v>
      </c>
      <c r="M143" s="15" t="s">
        <v>14</v>
      </c>
      <c r="N143" s="15" t="s">
        <v>15</v>
      </c>
      <c r="O143" s="15" t="s">
        <v>16</v>
      </c>
    </row>
    <row r="144" spans="1:19" s="50" customFormat="1" ht="97.5">
      <c r="A144" s="51">
        <v>1</v>
      </c>
      <c r="B144" s="134" t="s">
        <v>193</v>
      </c>
      <c r="C144" s="135" t="s">
        <v>194</v>
      </c>
      <c r="D144" s="122">
        <v>270</v>
      </c>
      <c r="E144" s="123" t="s">
        <v>19</v>
      </c>
      <c r="F144" s="124"/>
      <c r="G144" s="22">
        <f t="shared" ref="G144:G150" si="15">D144*F144</f>
        <v>0</v>
      </c>
      <c r="H144" s="23">
        <v>0.23</v>
      </c>
      <c r="I144" s="24">
        <f t="shared" ref="I144:I150" si="16">G144*H144</f>
        <v>0</v>
      </c>
      <c r="J144" s="24">
        <f t="shared" ref="J144:J150" si="17">G144+I144</f>
        <v>0</v>
      </c>
      <c r="K144" s="56"/>
      <c r="L144" s="56"/>
      <c r="M144" s="56"/>
      <c r="N144" s="51"/>
      <c r="O144" s="51"/>
      <c r="P144" s="37"/>
      <c r="Q144" s="37"/>
      <c r="R144" s="37"/>
      <c r="S144" s="37"/>
    </row>
    <row r="145" spans="1:19" s="50" customFormat="1" ht="133.5">
      <c r="A145" s="51">
        <v>2</v>
      </c>
      <c r="B145" s="134" t="s">
        <v>195</v>
      </c>
      <c r="C145" s="135" t="s">
        <v>196</v>
      </c>
      <c r="D145" s="122">
        <v>270</v>
      </c>
      <c r="E145" s="123" t="s">
        <v>19</v>
      </c>
      <c r="F145" s="124"/>
      <c r="G145" s="22">
        <f t="shared" si="15"/>
        <v>0</v>
      </c>
      <c r="H145" s="23">
        <v>0.23</v>
      </c>
      <c r="I145" s="24">
        <f t="shared" si="16"/>
        <v>0</v>
      </c>
      <c r="J145" s="24">
        <f t="shared" si="17"/>
        <v>0</v>
      </c>
      <c r="K145" s="56"/>
      <c r="L145" s="56"/>
      <c r="M145" s="56"/>
      <c r="N145" s="51"/>
      <c r="O145" s="51"/>
      <c r="P145" s="37"/>
      <c r="Q145" s="37"/>
      <c r="R145" s="37"/>
      <c r="S145" s="37"/>
    </row>
    <row r="146" spans="1:19" s="50" customFormat="1" ht="109.5">
      <c r="A146" s="51">
        <v>3</v>
      </c>
      <c r="B146" s="52" t="s">
        <v>197</v>
      </c>
      <c r="C146" s="135" t="s">
        <v>198</v>
      </c>
      <c r="D146" s="122">
        <v>270</v>
      </c>
      <c r="E146" s="123" t="s">
        <v>19</v>
      </c>
      <c r="F146" s="124"/>
      <c r="G146" s="22">
        <f t="shared" si="15"/>
        <v>0</v>
      </c>
      <c r="H146" s="23">
        <v>0.23</v>
      </c>
      <c r="I146" s="24">
        <f t="shared" si="16"/>
        <v>0</v>
      </c>
      <c r="J146" s="24">
        <f t="shared" si="17"/>
        <v>0</v>
      </c>
      <c r="K146" s="56"/>
      <c r="L146" s="56"/>
      <c r="M146" s="56"/>
      <c r="N146" s="51"/>
      <c r="O146" s="51"/>
      <c r="P146" s="37"/>
      <c r="Q146" s="37"/>
      <c r="R146" s="37"/>
      <c r="S146" s="37"/>
    </row>
    <row r="147" spans="1:19" s="37" customFormat="1" ht="72">
      <c r="A147" s="51">
        <v>4</v>
      </c>
      <c r="B147" s="52" t="s">
        <v>199</v>
      </c>
      <c r="C147" s="135" t="s">
        <v>200</v>
      </c>
      <c r="D147" s="136">
        <v>250</v>
      </c>
      <c r="E147" s="123" t="s">
        <v>201</v>
      </c>
      <c r="F147" s="124"/>
      <c r="G147" s="22">
        <f t="shared" si="15"/>
        <v>0</v>
      </c>
      <c r="H147" s="23">
        <v>0.23</v>
      </c>
      <c r="I147" s="24">
        <f t="shared" si="16"/>
        <v>0</v>
      </c>
      <c r="J147" s="24">
        <f t="shared" si="17"/>
        <v>0</v>
      </c>
      <c r="K147" s="56"/>
      <c r="L147" s="56"/>
      <c r="M147" s="56"/>
      <c r="N147" s="51"/>
      <c r="O147" s="51"/>
    </row>
    <row r="148" spans="1:19" s="50" customFormat="1" ht="84">
      <c r="A148" s="51">
        <v>8</v>
      </c>
      <c r="B148" s="26" t="s">
        <v>202</v>
      </c>
      <c r="C148" s="137" t="s">
        <v>203</v>
      </c>
      <c r="D148" s="122">
        <v>5</v>
      </c>
      <c r="E148" s="123" t="s">
        <v>19</v>
      </c>
      <c r="F148" s="124"/>
      <c r="G148" s="22">
        <f t="shared" si="15"/>
        <v>0</v>
      </c>
      <c r="H148" s="23">
        <v>0.23</v>
      </c>
      <c r="I148" s="24">
        <f t="shared" si="16"/>
        <v>0</v>
      </c>
      <c r="J148" s="24">
        <f t="shared" si="17"/>
        <v>0</v>
      </c>
      <c r="K148" s="56"/>
      <c r="L148" s="56"/>
      <c r="M148" s="56"/>
      <c r="N148" s="51"/>
      <c r="O148" s="51"/>
      <c r="P148" s="37"/>
      <c r="Q148" s="37"/>
      <c r="R148" s="37"/>
      <c r="S148" s="37"/>
    </row>
    <row r="149" spans="1:19" s="50" customFormat="1" ht="132">
      <c r="A149" s="51">
        <v>9</v>
      </c>
      <c r="B149" s="134" t="s">
        <v>204</v>
      </c>
      <c r="C149" s="26" t="s">
        <v>205</v>
      </c>
      <c r="D149" s="122">
        <v>450</v>
      </c>
      <c r="E149" s="123" t="s">
        <v>19</v>
      </c>
      <c r="F149" s="124"/>
      <c r="G149" s="22">
        <f t="shared" si="15"/>
        <v>0</v>
      </c>
      <c r="H149" s="23">
        <v>0.23</v>
      </c>
      <c r="I149" s="24">
        <f t="shared" si="16"/>
        <v>0</v>
      </c>
      <c r="J149" s="24">
        <f t="shared" si="17"/>
        <v>0</v>
      </c>
      <c r="K149" s="56"/>
      <c r="L149" s="56"/>
      <c r="M149" s="56"/>
      <c r="N149" s="51"/>
      <c r="O149" s="51"/>
      <c r="P149" s="37"/>
      <c r="Q149" s="37"/>
      <c r="R149" s="37"/>
      <c r="S149" s="37"/>
    </row>
    <row r="150" spans="1:19" s="50" customFormat="1" ht="120">
      <c r="A150" s="51">
        <v>10</v>
      </c>
      <c r="B150" s="134" t="s">
        <v>206</v>
      </c>
      <c r="C150" s="26" t="s">
        <v>207</v>
      </c>
      <c r="D150" s="122">
        <v>550</v>
      </c>
      <c r="E150" s="123" t="s">
        <v>19</v>
      </c>
      <c r="F150" s="124"/>
      <c r="G150" s="22">
        <f t="shared" si="15"/>
        <v>0</v>
      </c>
      <c r="H150" s="23">
        <v>0.23</v>
      </c>
      <c r="I150" s="24">
        <f t="shared" si="16"/>
        <v>0</v>
      </c>
      <c r="J150" s="24">
        <f t="shared" si="17"/>
        <v>0</v>
      </c>
      <c r="K150" s="56"/>
      <c r="L150" s="51"/>
      <c r="M150" s="124"/>
      <c r="N150" s="51"/>
      <c r="O150" s="51"/>
      <c r="P150" s="37"/>
      <c r="Q150" s="37"/>
      <c r="R150" s="37"/>
      <c r="S150" s="37"/>
    </row>
    <row r="151" spans="1:19" s="50" customFormat="1" ht="12">
      <c r="A151" s="29"/>
      <c r="B151" s="105" t="s">
        <v>49</v>
      </c>
      <c r="C151" s="127"/>
      <c r="D151" s="128"/>
      <c r="E151" s="33"/>
      <c r="F151" s="34" t="s">
        <v>50</v>
      </c>
      <c r="G151" s="138">
        <f>SUM(G144:G150)</f>
        <v>0</v>
      </c>
      <c r="H151" s="129"/>
      <c r="I151" s="139">
        <f>SUM(I144:I150)</f>
        <v>0</v>
      </c>
      <c r="J151" s="131">
        <f>SUM(J144:J150)</f>
        <v>0</v>
      </c>
      <c r="K151" s="5"/>
      <c r="L151" s="5"/>
      <c r="M151" s="5"/>
      <c r="N151" s="5"/>
      <c r="O151" s="5"/>
      <c r="P151" s="37"/>
      <c r="Q151" s="37"/>
      <c r="R151" s="37"/>
      <c r="S151" s="37"/>
    </row>
    <row r="152" spans="1:19" s="50" customFormat="1" ht="12">
      <c r="A152" s="1"/>
      <c r="B152" s="92" t="s">
        <v>208</v>
      </c>
      <c r="C152" s="37"/>
      <c r="D152" s="140"/>
      <c r="E152" s="1"/>
      <c r="F152" s="37"/>
      <c r="K152" s="1"/>
      <c r="L152" s="1"/>
      <c r="M152" s="1"/>
      <c r="N152" s="1"/>
      <c r="O152" s="1"/>
      <c r="P152" s="37"/>
      <c r="Q152" s="37"/>
      <c r="R152" s="37"/>
      <c r="S152" s="37"/>
    </row>
    <row r="153" spans="1:19" s="50" customFormat="1" ht="12">
      <c r="A153" s="1"/>
      <c r="B153" s="37" t="s">
        <v>209</v>
      </c>
      <c r="C153" s="37"/>
      <c r="D153" s="140"/>
      <c r="E153" s="1"/>
      <c r="F153" s="37"/>
      <c r="K153" s="1"/>
      <c r="L153" s="1"/>
      <c r="M153" s="1"/>
      <c r="N153" s="1"/>
      <c r="O153" s="1"/>
      <c r="P153" s="37"/>
      <c r="Q153" s="37"/>
      <c r="R153" s="37"/>
      <c r="S153" s="37"/>
    </row>
    <row r="154" spans="1:19" s="50" customFormat="1" ht="12">
      <c r="A154" s="1"/>
      <c r="B154" s="37" t="s">
        <v>210</v>
      </c>
      <c r="C154" s="37"/>
      <c r="D154" s="140"/>
      <c r="E154" s="1"/>
      <c r="F154" s="37"/>
      <c r="K154" s="1"/>
      <c r="L154" s="1"/>
      <c r="M154" s="1"/>
      <c r="N154" s="1"/>
      <c r="O154" s="1"/>
      <c r="P154" s="37"/>
      <c r="Q154" s="37"/>
      <c r="R154" s="37"/>
      <c r="S154" s="37"/>
    </row>
    <row r="155" spans="1:19" s="50" customFormat="1" ht="12">
      <c r="A155" s="1"/>
      <c r="B155" s="37" t="s">
        <v>211</v>
      </c>
      <c r="C155" s="37"/>
      <c r="D155" s="140"/>
      <c r="E155" s="1"/>
      <c r="F155" s="37"/>
      <c r="K155" s="1"/>
      <c r="L155" s="1"/>
      <c r="M155" s="1"/>
      <c r="N155" s="1"/>
      <c r="O155" s="1"/>
      <c r="P155" s="37"/>
      <c r="Q155" s="37"/>
      <c r="R155" s="37"/>
      <c r="S155" s="37"/>
    </row>
    <row r="156" spans="1:19" s="50" customFormat="1" ht="12">
      <c r="A156" s="1"/>
      <c r="B156" s="141" t="s">
        <v>212</v>
      </c>
      <c r="C156" s="37"/>
      <c r="D156" s="49"/>
      <c r="E156" s="1"/>
      <c r="F156" s="37"/>
      <c r="K156" s="1"/>
      <c r="L156" s="1"/>
      <c r="M156" s="1"/>
      <c r="N156" s="1"/>
      <c r="O156" s="1"/>
      <c r="P156" s="37"/>
      <c r="Q156" s="37"/>
      <c r="R156" s="37"/>
      <c r="S156" s="37"/>
    </row>
    <row r="157" spans="1:19" s="50" customFormat="1" ht="12">
      <c r="A157" s="1"/>
      <c r="B157" s="141" t="s">
        <v>213</v>
      </c>
      <c r="C157" s="37"/>
      <c r="D157" s="49"/>
      <c r="E157" s="1"/>
      <c r="F157" s="37"/>
      <c r="K157" s="1"/>
      <c r="L157" s="1"/>
      <c r="M157" s="1"/>
      <c r="N157" s="1"/>
      <c r="O157" s="1"/>
      <c r="P157" s="37"/>
      <c r="Q157" s="37"/>
      <c r="R157" s="37"/>
      <c r="S157" s="37"/>
    </row>
    <row r="158" spans="1:19" s="50" customFormat="1" ht="12">
      <c r="A158" s="1"/>
      <c r="B158" s="141" t="s">
        <v>214</v>
      </c>
      <c r="C158" s="37"/>
      <c r="D158" s="49"/>
      <c r="E158" s="1"/>
      <c r="F158" s="37"/>
      <c r="K158" s="1"/>
      <c r="L158" s="1"/>
      <c r="M158" s="1"/>
      <c r="N158" s="1"/>
      <c r="O158" s="1"/>
      <c r="P158" s="37"/>
      <c r="Q158" s="37"/>
      <c r="R158" s="37"/>
      <c r="S158" s="37"/>
    </row>
    <row r="159" spans="1:19" s="50" customFormat="1" ht="12">
      <c r="A159" s="1"/>
      <c r="B159" s="141" t="s">
        <v>215</v>
      </c>
      <c r="C159" s="37"/>
      <c r="D159" s="49"/>
      <c r="E159" s="1"/>
      <c r="F159" s="37"/>
      <c r="K159" s="1"/>
      <c r="L159" s="1"/>
      <c r="M159" s="1"/>
      <c r="N159" s="1"/>
      <c r="O159" s="1"/>
      <c r="P159" s="37"/>
      <c r="Q159" s="37"/>
      <c r="R159" s="37"/>
      <c r="S159" s="37"/>
    </row>
    <row r="160" spans="1:19" s="50" customFormat="1" ht="12">
      <c r="A160" s="1"/>
      <c r="B160" s="141" t="s">
        <v>216</v>
      </c>
      <c r="C160" s="37"/>
      <c r="D160" s="49"/>
      <c r="E160" s="1"/>
      <c r="F160" s="37"/>
      <c r="K160" s="1"/>
      <c r="L160" s="1"/>
      <c r="M160" s="1"/>
      <c r="N160" s="1"/>
      <c r="O160" s="1"/>
      <c r="P160" s="37"/>
      <c r="Q160" s="37"/>
      <c r="R160" s="37"/>
      <c r="S160" s="37"/>
    </row>
    <row r="161" spans="1:19" s="50" customFormat="1" ht="12">
      <c r="A161" s="1"/>
      <c r="B161" s="141" t="s">
        <v>217</v>
      </c>
      <c r="C161" s="37"/>
      <c r="D161" s="49"/>
      <c r="E161" s="1"/>
      <c r="F161" s="37"/>
      <c r="K161" s="1"/>
      <c r="L161" s="1"/>
      <c r="M161" s="1"/>
      <c r="N161" s="1"/>
      <c r="O161" s="1"/>
      <c r="P161" s="37"/>
      <c r="Q161" s="37"/>
      <c r="R161" s="37"/>
      <c r="S161" s="37"/>
    </row>
    <row r="162" spans="1:19" s="50" customFormat="1" ht="12">
      <c r="A162" s="1"/>
      <c r="B162" s="37" t="s">
        <v>57</v>
      </c>
      <c r="C162" s="37"/>
      <c r="D162" s="49"/>
      <c r="E162" s="1"/>
      <c r="F162" s="37"/>
      <c r="K162" s="1"/>
      <c r="L162" s="1"/>
      <c r="M162" s="1"/>
      <c r="N162" s="1"/>
      <c r="O162" s="1"/>
      <c r="P162" s="37"/>
      <c r="Q162" s="37"/>
      <c r="R162" s="37"/>
      <c r="S162" s="37"/>
    </row>
    <row r="163" spans="1:19" s="50" customFormat="1" ht="12">
      <c r="A163" s="5"/>
      <c r="B163" s="72"/>
      <c r="C163" s="72"/>
      <c r="D163" s="49"/>
      <c r="E163" s="5"/>
      <c r="F163" s="72"/>
      <c r="K163" s="5"/>
      <c r="L163" s="5"/>
      <c r="M163" s="5"/>
      <c r="N163" s="5"/>
      <c r="O163" s="5"/>
      <c r="P163" s="72"/>
      <c r="Q163" s="72"/>
      <c r="R163" s="72"/>
      <c r="S163" s="72"/>
    </row>
    <row r="164" spans="1:19" s="50" customFormat="1" ht="12">
      <c r="A164" s="5"/>
      <c r="B164" s="152" t="s">
        <v>218</v>
      </c>
      <c r="C164" s="112"/>
      <c r="D164" s="113"/>
      <c r="E164" s="91"/>
      <c r="F164" s="34"/>
      <c r="G164" s="64"/>
      <c r="H164" s="36"/>
      <c r="I164" s="64"/>
      <c r="J164" s="64"/>
      <c r="K164" s="29"/>
      <c r="L164" s="29"/>
      <c r="M164" s="5"/>
      <c r="N164" s="5"/>
      <c r="O164" s="5"/>
      <c r="P164" s="72"/>
      <c r="Q164" s="72"/>
      <c r="R164" s="72"/>
      <c r="S164" s="72"/>
    </row>
    <row r="165" spans="1:19" s="50" customFormat="1" ht="48">
      <c r="A165" s="10" t="s">
        <v>2</v>
      </c>
      <c r="B165" s="10" t="s">
        <v>3</v>
      </c>
      <c r="C165" s="10" t="s">
        <v>4</v>
      </c>
      <c r="D165" s="11" t="s">
        <v>5</v>
      </c>
      <c r="E165" s="10" t="s">
        <v>6</v>
      </c>
      <c r="F165" s="156" t="s">
        <v>7</v>
      </c>
      <c r="G165" s="13" t="s">
        <v>8</v>
      </c>
      <c r="H165" s="14" t="s">
        <v>9</v>
      </c>
      <c r="I165" s="13" t="s">
        <v>10</v>
      </c>
      <c r="J165" s="13" t="s">
        <v>11</v>
      </c>
      <c r="K165" s="15" t="s">
        <v>12</v>
      </c>
      <c r="L165" s="15" t="s">
        <v>13</v>
      </c>
      <c r="M165" s="157" t="s">
        <v>14</v>
      </c>
      <c r="N165" s="15" t="s">
        <v>15</v>
      </c>
      <c r="O165" s="15" t="s">
        <v>16</v>
      </c>
      <c r="P165" s="72"/>
      <c r="Q165" s="72"/>
      <c r="R165" s="72"/>
      <c r="S165" s="72"/>
    </row>
    <row r="166" spans="1:19" s="50" customFormat="1" ht="132">
      <c r="A166" s="51">
        <v>1</v>
      </c>
      <c r="B166" s="158" t="s">
        <v>235</v>
      </c>
      <c r="C166" s="142" t="s">
        <v>240</v>
      </c>
      <c r="D166" s="122">
        <v>1</v>
      </c>
      <c r="E166" s="123" t="s">
        <v>238</v>
      </c>
      <c r="F166" s="124"/>
      <c r="G166" s="22">
        <f t="shared" ref="G166:G167" si="18">D166*F166</f>
        <v>0</v>
      </c>
      <c r="H166" s="23">
        <v>0.23</v>
      </c>
      <c r="I166" s="24">
        <f t="shared" ref="I166:I167" si="19">G166*H166</f>
        <v>0</v>
      </c>
      <c r="J166" s="24">
        <f t="shared" ref="J166:J167" si="20">G166+I166</f>
        <v>0</v>
      </c>
      <c r="K166" s="51"/>
      <c r="L166" s="51"/>
      <c r="M166" s="124"/>
      <c r="N166" s="51"/>
      <c r="O166" s="51"/>
      <c r="P166" s="72"/>
      <c r="Q166" s="72"/>
      <c r="R166" s="72"/>
      <c r="S166" s="72"/>
    </row>
    <row r="167" spans="1:19" s="50" customFormat="1" ht="120">
      <c r="A167" s="51">
        <v>2</v>
      </c>
      <c r="B167" s="158" t="s">
        <v>234</v>
      </c>
      <c r="C167" s="134" t="s">
        <v>239</v>
      </c>
      <c r="D167" s="122">
        <v>1</v>
      </c>
      <c r="E167" s="123" t="s">
        <v>238</v>
      </c>
      <c r="F167" s="124"/>
      <c r="G167" s="22">
        <f t="shared" si="18"/>
        <v>0</v>
      </c>
      <c r="H167" s="23">
        <v>0.23</v>
      </c>
      <c r="I167" s="24">
        <f t="shared" si="19"/>
        <v>0</v>
      </c>
      <c r="J167" s="24">
        <f t="shared" si="20"/>
        <v>0</v>
      </c>
      <c r="K167" s="51"/>
      <c r="L167" s="51"/>
      <c r="M167" s="124"/>
      <c r="N167" s="51"/>
      <c r="O167" s="51"/>
      <c r="P167" s="72"/>
      <c r="Q167" s="72"/>
      <c r="R167" s="72"/>
      <c r="S167" s="72"/>
    </row>
    <row r="168" spans="1:19" s="50" customFormat="1" ht="12">
      <c r="A168" s="5"/>
      <c r="B168" s="105"/>
      <c r="C168" s="112"/>
      <c r="D168" s="113"/>
      <c r="E168" s="91"/>
      <c r="F168" s="34" t="s">
        <v>50</v>
      </c>
      <c r="G168" s="35">
        <f>SUM(G166:G167)</f>
        <v>0</v>
      </c>
      <c r="H168" s="36"/>
      <c r="I168" s="35">
        <f>SUM(I166:I167)</f>
        <v>0</v>
      </c>
      <c r="J168" s="35">
        <f>SUM(J166:J167)</f>
        <v>0</v>
      </c>
      <c r="K168" s="29"/>
      <c r="L168" s="29"/>
      <c r="M168" s="5"/>
      <c r="N168" s="5"/>
      <c r="O168" s="5"/>
      <c r="P168" s="72"/>
      <c r="Q168" s="72"/>
      <c r="R168" s="72"/>
      <c r="S168" s="72"/>
    </row>
    <row r="169" spans="1:19">
      <c r="A169" s="91"/>
      <c r="B169" s="117" t="s">
        <v>237</v>
      </c>
      <c r="C169" s="143"/>
      <c r="D169" s="94"/>
      <c r="E169" s="95"/>
      <c r="F169" s="144"/>
      <c r="G169" s="145"/>
      <c r="H169" s="92"/>
      <c r="I169" s="145"/>
      <c r="J169" s="145"/>
      <c r="P169" s="110"/>
      <c r="Q169" s="110"/>
      <c r="R169" s="110"/>
      <c r="S169" s="110"/>
    </row>
    <row r="170" spans="1:19" ht="48">
      <c r="A170" s="10" t="s">
        <v>2</v>
      </c>
      <c r="B170" s="10" t="s">
        <v>3</v>
      </c>
      <c r="C170" s="10" t="s">
        <v>4</v>
      </c>
      <c r="D170" s="11" t="s">
        <v>5</v>
      </c>
      <c r="E170" s="10" t="s">
        <v>6</v>
      </c>
      <c r="F170" s="12" t="s">
        <v>7</v>
      </c>
      <c r="G170" s="13" t="s">
        <v>8</v>
      </c>
      <c r="H170" s="14" t="s">
        <v>9</v>
      </c>
      <c r="I170" s="13" t="s">
        <v>10</v>
      </c>
      <c r="J170" s="13" t="s">
        <v>11</v>
      </c>
      <c r="K170" s="15" t="s">
        <v>12</v>
      </c>
      <c r="L170" s="15" t="s">
        <v>13</v>
      </c>
      <c r="M170" s="15" t="s">
        <v>14</v>
      </c>
      <c r="N170" s="15" t="s">
        <v>15</v>
      </c>
      <c r="O170" s="15" t="s">
        <v>16</v>
      </c>
    </row>
    <row r="171" spans="1:19" ht="36">
      <c r="A171" s="51">
        <v>1</v>
      </c>
      <c r="B171" s="42" t="s">
        <v>227</v>
      </c>
      <c r="C171" s="42" t="s">
        <v>228</v>
      </c>
      <c r="D171" s="118">
        <v>50</v>
      </c>
      <c r="E171" s="90" t="s">
        <v>19</v>
      </c>
      <c r="F171" s="40"/>
      <c r="G171" s="22">
        <f>D171*F171</f>
        <v>0</v>
      </c>
      <c r="H171" s="23">
        <v>0.23</v>
      </c>
      <c r="I171" s="24">
        <f>G171*H171</f>
        <v>0</v>
      </c>
      <c r="J171" s="24">
        <f>G171+I171</f>
        <v>0</v>
      </c>
      <c r="K171" s="51"/>
      <c r="L171" s="51"/>
      <c r="M171" s="68"/>
      <c r="N171" s="27"/>
      <c r="O171" s="27"/>
      <c r="P171" s="110"/>
      <c r="Q171" s="110"/>
      <c r="R171" s="110"/>
      <c r="S171" s="110"/>
    </row>
    <row r="172" spans="1:19" ht="36">
      <c r="A172" s="51">
        <v>2</v>
      </c>
      <c r="B172" s="42" t="s">
        <v>229</v>
      </c>
      <c r="C172" s="42" t="s">
        <v>230</v>
      </c>
      <c r="D172" s="118">
        <v>50</v>
      </c>
      <c r="E172" s="90" t="s">
        <v>201</v>
      </c>
      <c r="F172" s="40"/>
      <c r="G172" s="22">
        <f>D172*F172</f>
        <v>0</v>
      </c>
      <c r="H172" s="23">
        <v>0.23</v>
      </c>
      <c r="I172" s="24">
        <f>G172*H172</f>
        <v>0</v>
      </c>
      <c r="J172" s="24">
        <f>G172+I172</f>
        <v>0</v>
      </c>
      <c r="K172" s="51"/>
      <c r="L172" s="51"/>
      <c r="M172" s="68"/>
      <c r="N172" s="27"/>
      <c r="O172" s="27"/>
      <c r="P172" s="110"/>
      <c r="Q172" s="110"/>
      <c r="R172" s="110"/>
      <c r="S172" s="110"/>
    </row>
    <row r="173" spans="1:19">
      <c r="A173" s="91"/>
      <c r="B173" s="105" t="s">
        <v>49</v>
      </c>
      <c r="C173" s="143"/>
      <c r="D173" s="94"/>
      <c r="E173" s="95"/>
      <c r="F173" s="34" t="s">
        <v>50</v>
      </c>
      <c r="G173" s="146">
        <f>SUM(G171:G172)</f>
        <v>0</v>
      </c>
      <c r="H173" s="92"/>
      <c r="I173" s="146">
        <f>SUM(I171:I172)</f>
        <v>0</v>
      </c>
      <c r="J173" s="146">
        <f>SUM(J171:J172)</f>
        <v>0</v>
      </c>
      <c r="P173" s="110"/>
      <c r="Q173" s="110"/>
      <c r="R173" s="110"/>
      <c r="S173" s="110"/>
    </row>
    <row r="174" spans="1:19">
      <c r="B174" s="92" t="s">
        <v>231</v>
      </c>
      <c r="K174" s="110"/>
      <c r="L174" s="110"/>
      <c r="M174" s="110"/>
      <c r="N174" s="110"/>
      <c r="O174" s="110"/>
      <c r="P174" s="110"/>
      <c r="Q174" s="110"/>
      <c r="R174" s="110"/>
      <c r="S174" s="110"/>
    </row>
    <row r="175" spans="1:19" s="50" customFormat="1" ht="12">
      <c r="A175" s="5"/>
      <c r="B175" s="105"/>
      <c r="C175" s="112"/>
      <c r="D175" s="113"/>
      <c r="E175" s="91"/>
      <c r="F175" s="34"/>
      <c r="G175" s="64"/>
      <c r="H175" s="36"/>
      <c r="I175" s="64"/>
      <c r="J175" s="64"/>
      <c r="K175" s="29"/>
      <c r="L175" s="29"/>
      <c r="M175" s="5"/>
      <c r="N175" s="5"/>
      <c r="O175" s="5"/>
      <c r="P175" s="72"/>
      <c r="Q175" s="72"/>
      <c r="R175" s="72"/>
      <c r="S175" s="72"/>
    </row>
    <row r="176" spans="1:19" s="50" customFormat="1" ht="12">
      <c r="A176" s="1"/>
      <c r="B176" s="48" t="s">
        <v>236</v>
      </c>
      <c r="C176" s="37"/>
      <c r="D176" s="49"/>
      <c r="E176" s="1"/>
      <c r="F176" s="37"/>
      <c r="K176" s="37"/>
      <c r="L176" s="37"/>
      <c r="M176" s="37"/>
      <c r="N176" s="37"/>
      <c r="O176" s="37"/>
      <c r="P176" s="37"/>
      <c r="Q176" s="37"/>
      <c r="R176" s="37"/>
      <c r="S176" s="37"/>
    </row>
    <row r="177" spans="1:1025" ht="48">
      <c r="A177" s="10" t="s">
        <v>2</v>
      </c>
      <c r="B177" s="10" t="s">
        <v>3</v>
      </c>
      <c r="C177" s="10" t="s">
        <v>4</v>
      </c>
      <c r="D177" s="11" t="s">
        <v>5</v>
      </c>
      <c r="E177" s="10" t="s">
        <v>6</v>
      </c>
      <c r="F177" s="12" t="s">
        <v>7</v>
      </c>
      <c r="G177" s="13" t="s">
        <v>8</v>
      </c>
      <c r="H177" s="14" t="s">
        <v>9</v>
      </c>
      <c r="I177" s="13" t="s">
        <v>10</v>
      </c>
      <c r="J177" s="13" t="s">
        <v>11</v>
      </c>
      <c r="K177" s="15" t="s">
        <v>12</v>
      </c>
      <c r="L177" s="15" t="s">
        <v>13</v>
      </c>
      <c r="M177" s="15" t="s">
        <v>14</v>
      </c>
      <c r="N177" s="15" t="s">
        <v>15</v>
      </c>
      <c r="O177" s="15" t="s">
        <v>16</v>
      </c>
    </row>
    <row r="178" spans="1:1025" ht="48">
      <c r="A178" s="51">
        <v>1</v>
      </c>
      <c r="B178" s="26" t="s">
        <v>219</v>
      </c>
      <c r="C178" s="142" t="s">
        <v>220</v>
      </c>
      <c r="D178" s="122">
        <v>1000</v>
      </c>
      <c r="E178" s="123" t="s">
        <v>19</v>
      </c>
      <c r="F178" s="124"/>
      <c r="G178" s="22">
        <f t="shared" ref="G178:G181" si="21">D178*F178</f>
        <v>0</v>
      </c>
      <c r="H178" s="23">
        <v>0.23</v>
      </c>
      <c r="I178" s="24">
        <f t="shared" ref="I178:I181" si="22">G178*H178</f>
        <v>0</v>
      </c>
      <c r="J178" s="24">
        <f t="shared" ref="J178:J181" si="23">G178+I178</f>
        <v>0</v>
      </c>
      <c r="K178" s="20"/>
      <c r="L178" s="20"/>
      <c r="M178" s="124"/>
      <c r="N178" s="20"/>
      <c r="O178" s="20"/>
      <c r="P178" s="110"/>
      <c r="Q178" s="110"/>
      <c r="R178" s="110"/>
      <c r="S178" s="110"/>
    </row>
    <row r="179" spans="1:1025" ht="48">
      <c r="A179" s="51">
        <v>2</v>
      </c>
      <c r="B179" s="26" t="s">
        <v>221</v>
      </c>
      <c r="C179" s="142" t="s">
        <v>222</v>
      </c>
      <c r="D179" s="122">
        <v>2000</v>
      </c>
      <c r="E179" s="123" t="s">
        <v>19</v>
      </c>
      <c r="F179" s="124"/>
      <c r="G179" s="22">
        <f t="shared" si="21"/>
        <v>0</v>
      </c>
      <c r="H179" s="23">
        <v>0.23</v>
      </c>
      <c r="I179" s="24">
        <f t="shared" si="22"/>
        <v>0</v>
      </c>
      <c r="J179" s="24">
        <f t="shared" si="23"/>
        <v>0</v>
      </c>
      <c r="K179" s="20"/>
      <c r="L179" s="20"/>
      <c r="M179" s="124"/>
      <c r="N179" s="20"/>
      <c r="O179" s="20"/>
      <c r="P179" s="110"/>
      <c r="Q179" s="110"/>
      <c r="R179" s="110"/>
      <c r="S179" s="110"/>
    </row>
    <row r="180" spans="1:1025" ht="60">
      <c r="A180" s="51">
        <v>3</v>
      </c>
      <c r="B180" s="26" t="s">
        <v>223</v>
      </c>
      <c r="C180" s="142" t="s">
        <v>224</v>
      </c>
      <c r="D180" s="122">
        <v>4000</v>
      </c>
      <c r="E180" s="123" t="s">
        <v>19</v>
      </c>
      <c r="F180" s="124"/>
      <c r="G180" s="22">
        <f t="shared" si="21"/>
        <v>0</v>
      </c>
      <c r="H180" s="23">
        <v>0.23</v>
      </c>
      <c r="I180" s="24">
        <f t="shared" si="22"/>
        <v>0</v>
      </c>
      <c r="J180" s="24">
        <f t="shared" si="23"/>
        <v>0</v>
      </c>
      <c r="K180" s="20"/>
      <c r="L180" s="20"/>
      <c r="M180" s="124"/>
      <c r="N180" s="20"/>
      <c r="O180" s="20"/>
      <c r="P180" s="110"/>
      <c r="Q180" s="110"/>
      <c r="R180" s="110"/>
      <c r="S180" s="110"/>
    </row>
    <row r="181" spans="1:1025" ht="24">
      <c r="A181" s="51">
        <v>4</v>
      </c>
      <c r="B181" s="26" t="s">
        <v>225</v>
      </c>
      <c r="C181" s="142" t="s">
        <v>226</v>
      </c>
      <c r="D181" s="122">
        <v>600</v>
      </c>
      <c r="E181" s="123" t="s">
        <v>19</v>
      </c>
      <c r="F181" s="124"/>
      <c r="G181" s="22">
        <f t="shared" si="21"/>
        <v>0</v>
      </c>
      <c r="H181" s="23">
        <v>0.23</v>
      </c>
      <c r="I181" s="24">
        <f t="shared" si="22"/>
        <v>0</v>
      </c>
      <c r="J181" s="24">
        <f t="shared" si="23"/>
        <v>0</v>
      </c>
      <c r="K181" s="51"/>
      <c r="L181" s="51"/>
      <c r="M181" s="124"/>
      <c r="N181" s="20"/>
      <c r="O181" s="20"/>
      <c r="P181" s="110"/>
      <c r="Q181" s="110"/>
      <c r="R181" s="110"/>
      <c r="S181" s="110"/>
    </row>
    <row r="182" spans="1:1025">
      <c r="B182" s="105"/>
      <c r="C182" s="112"/>
      <c r="D182" s="113"/>
      <c r="E182" s="91"/>
      <c r="F182" s="34" t="s">
        <v>50</v>
      </c>
      <c r="G182" s="35">
        <f>SUM(G178:G181)</f>
        <v>0</v>
      </c>
      <c r="H182" s="36"/>
      <c r="I182" s="35">
        <f>SUM(I178:I181)</f>
        <v>0</v>
      </c>
      <c r="J182" s="35">
        <f>SUM(J178:J181)</f>
        <v>0</v>
      </c>
      <c r="K182" s="29"/>
      <c r="L182" s="29"/>
      <c r="M182" s="5"/>
      <c r="N182" s="5"/>
      <c r="O182" s="5"/>
      <c r="P182" s="110"/>
      <c r="Q182" s="110"/>
      <c r="R182" s="110"/>
      <c r="S182" s="110"/>
    </row>
    <row r="183" spans="1:1025" s="155" customFormat="1">
      <c r="B183" s="150" t="s">
        <v>49</v>
      </c>
      <c r="P183" s="110"/>
      <c r="Q183" s="110"/>
      <c r="R183" s="110"/>
      <c r="S183" s="11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c r="BD183" s="50"/>
      <c r="BE183" s="50"/>
      <c r="BF183" s="50"/>
      <c r="BG183" s="50"/>
      <c r="BH183" s="50"/>
      <c r="BI183" s="50"/>
      <c r="BJ183" s="50"/>
      <c r="BK183" s="50"/>
      <c r="BL183" s="50"/>
      <c r="BM183" s="50"/>
      <c r="BN183" s="50"/>
      <c r="BO183" s="50"/>
      <c r="BP183" s="50"/>
      <c r="BQ183" s="50"/>
      <c r="BR183" s="50"/>
      <c r="BS183" s="50"/>
      <c r="BT183" s="50"/>
      <c r="BU183" s="50"/>
      <c r="BV183" s="50"/>
      <c r="BW183" s="50"/>
      <c r="BX183" s="50"/>
      <c r="BY183" s="50"/>
      <c r="BZ183" s="50"/>
      <c r="CA183" s="50"/>
      <c r="CB183" s="50"/>
      <c r="CC183" s="50"/>
      <c r="CD183" s="50"/>
      <c r="CE183" s="50"/>
      <c r="CF183" s="50"/>
      <c r="CG183" s="50"/>
      <c r="CH183" s="50"/>
      <c r="CI183" s="50"/>
      <c r="CJ183" s="50"/>
      <c r="CK183" s="50"/>
      <c r="CL183" s="50"/>
      <c r="CM183" s="50"/>
      <c r="CN183" s="50"/>
      <c r="CO183" s="50"/>
      <c r="CP183" s="50"/>
      <c r="CQ183" s="50"/>
      <c r="CR183" s="50"/>
      <c r="CS183" s="50"/>
      <c r="CT183" s="50"/>
      <c r="CU183" s="50"/>
      <c r="CV183" s="50"/>
      <c r="CW183" s="50"/>
      <c r="CX183" s="50"/>
      <c r="CY183" s="50"/>
      <c r="CZ183" s="50"/>
      <c r="DA183" s="50"/>
      <c r="DB183" s="50"/>
      <c r="DC183" s="50"/>
      <c r="DD183" s="50"/>
      <c r="DE183" s="50"/>
      <c r="DF183" s="50"/>
      <c r="DG183" s="50"/>
      <c r="DH183" s="50"/>
      <c r="DI183" s="50"/>
      <c r="DJ183" s="50"/>
      <c r="DK183" s="50"/>
      <c r="DL183" s="50"/>
      <c r="DM183" s="50"/>
      <c r="DN183" s="50"/>
      <c r="DO183" s="50"/>
      <c r="DP183" s="50"/>
      <c r="DQ183" s="50"/>
      <c r="DR183" s="50"/>
      <c r="DS183" s="50"/>
      <c r="DT183" s="50"/>
      <c r="DU183" s="50"/>
      <c r="DV183" s="50"/>
      <c r="DW183" s="50"/>
      <c r="DX183" s="50"/>
      <c r="DY183" s="50"/>
      <c r="DZ183" s="50"/>
      <c r="EA183" s="50"/>
      <c r="EB183" s="50"/>
      <c r="EC183" s="50"/>
      <c r="ED183" s="50"/>
      <c r="EE183" s="50"/>
      <c r="EF183" s="50"/>
      <c r="EG183" s="50"/>
      <c r="EH183" s="50"/>
      <c r="EI183" s="50"/>
      <c r="EJ183" s="50"/>
      <c r="EK183" s="50"/>
      <c r="EL183" s="50"/>
      <c r="EM183" s="50"/>
      <c r="EN183" s="50"/>
      <c r="EO183" s="50"/>
      <c r="EP183" s="50"/>
      <c r="EQ183" s="50"/>
      <c r="ER183" s="50"/>
      <c r="ES183" s="50"/>
      <c r="ET183" s="50"/>
      <c r="EU183" s="50"/>
      <c r="EV183" s="50"/>
      <c r="EW183" s="50"/>
      <c r="EX183" s="50"/>
      <c r="EY183" s="50"/>
      <c r="EZ183" s="50"/>
      <c r="FA183" s="50"/>
      <c r="FB183" s="50"/>
      <c r="FC183" s="50"/>
      <c r="FD183" s="50"/>
      <c r="FE183" s="50"/>
      <c r="FF183" s="50"/>
      <c r="FG183" s="50"/>
      <c r="FH183" s="50"/>
      <c r="FI183" s="50"/>
      <c r="FJ183" s="50"/>
      <c r="FK183" s="50"/>
      <c r="FL183" s="50"/>
      <c r="FM183" s="50"/>
      <c r="FN183" s="50"/>
      <c r="FO183" s="50"/>
      <c r="FP183" s="50"/>
      <c r="FQ183" s="50"/>
      <c r="FR183" s="50"/>
      <c r="FS183" s="50"/>
      <c r="FT183" s="50"/>
      <c r="FU183" s="50"/>
      <c r="FV183" s="50"/>
      <c r="FW183" s="50"/>
      <c r="FX183" s="50"/>
      <c r="FY183" s="50"/>
      <c r="FZ183" s="50"/>
      <c r="GA183" s="50"/>
      <c r="GB183" s="50"/>
      <c r="GC183" s="50"/>
      <c r="GD183" s="50"/>
      <c r="GE183" s="50"/>
      <c r="GF183" s="50"/>
      <c r="GG183" s="50"/>
      <c r="GH183" s="50"/>
      <c r="GI183" s="50"/>
      <c r="GJ183" s="50"/>
      <c r="GK183" s="50"/>
      <c r="GL183" s="50"/>
      <c r="GM183" s="50"/>
      <c r="GN183" s="50"/>
      <c r="GO183" s="50"/>
      <c r="GP183" s="50"/>
      <c r="GQ183" s="50"/>
      <c r="GR183" s="50"/>
      <c r="GS183" s="50"/>
      <c r="GT183" s="50"/>
      <c r="GU183" s="50"/>
      <c r="GV183" s="50"/>
      <c r="GW183" s="50"/>
      <c r="GX183" s="50"/>
      <c r="GY183" s="50"/>
      <c r="GZ183" s="50"/>
      <c r="HA183" s="50"/>
      <c r="HB183" s="50"/>
      <c r="HC183" s="50"/>
      <c r="HD183" s="50"/>
      <c r="HE183" s="50"/>
      <c r="HF183" s="50"/>
      <c r="HG183" s="50"/>
      <c r="HH183" s="50"/>
      <c r="HI183" s="50"/>
      <c r="HJ183" s="50"/>
      <c r="HK183" s="50"/>
      <c r="HL183" s="50"/>
      <c r="HM183" s="50"/>
      <c r="HN183" s="50"/>
      <c r="HO183" s="50"/>
      <c r="HP183" s="50"/>
      <c r="HQ183" s="50"/>
      <c r="HR183" s="50"/>
      <c r="HS183" s="50"/>
      <c r="HT183" s="50"/>
      <c r="HU183" s="50"/>
      <c r="HV183" s="50"/>
      <c r="HW183" s="50"/>
      <c r="HX183" s="50"/>
      <c r="HY183" s="50"/>
      <c r="HZ183" s="50"/>
      <c r="IA183" s="50"/>
      <c r="IB183" s="50"/>
      <c r="IC183" s="50"/>
      <c r="ID183" s="50"/>
      <c r="IE183" s="50"/>
      <c r="IF183" s="50"/>
      <c r="IG183" s="50"/>
      <c r="IH183" s="50"/>
      <c r="II183" s="50"/>
      <c r="IJ183" s="50"/>
      <c r="IK183" s="50"/>
      <c r="IL183" s="50"/>
      <c r="IM183" s="50"/>
      <c r="IN183" s="50"/>
      <c r="IO183" s="50"/>
      <c r="IP183" s="50"/>
      <c r="IQ183" s="50"/>
      <c r="IR183" s="50"/>
      <c r="IS183" s="50"/>
      <c r="IT183" s="50"/>
      <c r="IU183" s="50"/>
      <c r="IV183" s="50"/>
      <c r="IW183" s="50"/>
      <c r="IX183" s="50"/>
      <c r="IY183" s="50"/>
      <c r="IZ183" s="50"/>
      <c r="JA183" s="50"/>
      <c r="JB183" s="50"/>
      <c r="JC183" s="50"/>
      <c r="JD183" s="50"/>
      <c r="JE183" s="50"/>
      <c r="JF183" s="50"/>
      <c r="JG183" s="50"/>
      <c r="JH183" s="50"/>
      <c r="JI183" s="50"/>
      <c r="JJ183" s="50"/>
      <c r="JK183" s="50"/>
      <c r="JL183" s="50"/>
      <c r="JM183" s="50"/>
      <c r="JN183" s="50"/>
      <c r="JO183" s="50"/>
      <c r="JP183" s="50"/>
      <c r="JQ183" s="50"/>
      <c r="JR183" s="50"/>
      <c r="JS183" s="50"/>
      <c r="JT183" s="50"/>
      <c r="JU183" s="50"/>
      <c r="JV183" s="50"/>
      <c r="JW183" s="50"/>
      <c r="JX183" s="50"/>
      <c r="JY183" s="50"/>
      <c r="JZ183" s="50"/>
      <c r="KA183" s="50"/>
      <c r="KB183" s="50"/>
      <c r="KC183" s="50"/>
      <c r="KD183" s="50"/>
      <c r="KE183" s="50"/>
      <c r="KF183" s="50"/>
      <c r="KG183" s="50"/>
      <c r="KH183" s="50"/>
      <c r="KI183" s="50"/>
      <c r="KJ183" s="50"/>
      <c r="KK183" s="50"/>
      <c r="KL183" s="50"/>
      <c r="KM183" s="50"/>
      <c r="KN183" s="50"/>
      <c r="KO183" s="50"/>
      <c r="KP183" s="50"/>
      <c r="KQ183" s="50"/>
      <c r="KR183" s="50"/>
      <c r="KS183" s="50"/>
      <c r="KT183" s="50"/>
      <c r="KU183" s="50"/>
      <c r="KV183" s="50"/>
      <c r="KW183" s="50"/>
      <c r="KX183" s="50"/>
      <c r="KY183" s="50"/>
      <c r="KZ183" s="50"/>
      <c r="LA183" s="50"/>
      <c r="LB183" s="50"/>
      <c r="LC183" s="50"/>
      <c r="LD183" s="50"/>
      <c r="LE183" s="50"/>
      <c r="LF183" s="50"/>
      <c r="LG183" s="50"/>
      <c r="LH183" s="50"/>
      <c r="LI183" s="50"/>
      <c r="LJ183" s="50"/>
      <c r="LK183" s="50"/>
      <c r="LL183" s="50"/>
      <c r="LM183" s="50"/>
      <c r="LN183" s="50"/>
      <c r="LO183" s="50"/>
      <c r="LP183" s="50"/>
      <c r="LQ183" s="50"/>
      <c r="LR183" s="50"/>
      <c r="LS183" s="50"/>
      <c r="LT183" s="50"/>
      <c r="LU183" s="50"/>
      <c r="LV183" s="50"/>
      <c r="LW183" s="50"/>
      <c r="LX183" s="50"/>
      <c r="LY183" s="50"/>
      <c r="LZ183" s="50"/>
      <c r="MA183" s="50"/>
      <c r="MB183" s="50"/>
      <c r="MC183" s="50"/>
      <c r="MD183" s="50"/>
      <c r="ME183" s="50"/>
      <c r="MF183" s="50"/>
      <c r="MG183" s="50"/>
      <c r="MH183" s="50"/>
      <c r="MI183" s="50"/>
      <c r="MJ183" s="50"/>
      <c r="MK183" s="50"/>
      <c r="ML183" s="50"/>
      <c r="MM183" s="50"/>
      <c r="MN183" s="50"/>
      <c r="MO183" s="50"/>
      <c r="MP183" s="50"/>
      <c r="MQ183" s="50"/>
      <c r="MR183" s="50"/>
      <c r="MS183" s="50"/>
      <c r="MT183" s="50"/>
      <c r="MU183" s="50"/>
      <c r="MV183" s="50"/>
      <c r="MW183" s="50"/>
      <c r="MX183" s="50"/>
      <c r="MY183" s="50"/>
      <c r="MZ183" s="50"/>
      <c r="NA183" s="50"/>
      <c r="NB183" s="50"/>
      <c r="NC183" s="50"/>
      <c r="ND183" s="50"/>
      <c r="NE183" s="50"/>
      <c r="NF183" s="50"/>
      <c r="NG183" s="50"/>
      <c r="NH183" s="50"/>
      <c r="NI183" s="50"/>
      <c r="NJ183" s="50"/>
      <c r="NK183" s="50"/>
      <c r="NL183" s="50"/>
      <c r="NM183" s="50"/>
      <c r="NN183" s="50"/>
      <c r="NO183" s="50"/>
      <c r="NP183" s="50"/>
      <c r="NQ183" s="50"/>
      <c r="NR183" s="50"/>
      <c r="NS183" s="50"/>
      <c r="NT183" s="50"/>
      <c r="NU183" s="50"/>
      <c r="NV183" s="50"/>
      <c r="NW183" s="50"/>
      <c r="NX183" s="50"/>
      <c r="NY183" s="50"/>
      <c r="NZ183" s="50"/>
      <c r="OA183" s="50"/>
      <c r="OB183" s="50"/>
      <c r="OC183" s="50"/>
      <c r="OD183" s="50"/>
      <c r="OE183" s="50"/>
      <c r="OF183" s="50"/>
      <c r="OG183" s="50"/>
      <c r="OH183" s="50"/>
      <c r="OI183" s="50"/>
      <c r="OJ183" s="50"/>
      <c r="OK183" s="50"/>
      <c r="OL183" s="50"/>
      <c r="OM183" s="50"/>
      <c r="ON183" s="50"/>
      <c r="OO183" s="50"/>
      <c r="OP183" s="50"/>
      <c r="OQ183" s="50"/>
      <c r="OR183" s="50"/>
      <c r="OS183" s="50"/>
      <c r="OT183" s="50"/>
      <c r="OU183" s="50"/>
      <c r="OV183" s="50"/>
      <c r="OW183" s="50"/>
      <c r="OX183" s="50"/>
      <c r="OY183" s="50"/>
      <c r="OZ183" s="50"/>
      <c r="PA183" s="50"/>
      <c r="PB183" s="50"/>
      <c r="PC183" s="50"/>
      <c r="PD183" s="50"/>
      <c r="PE183" s="50"/>
      <c r="PF183" s="50"/>
      <c r="PG183" s="50"/>
      <c r="PH183" s="50"/>
      <c r="PI183" s="50"/>
      <c r="PJ183" s="50"/>
      <c r="PK183" s="50"/>
      <c r="PL183" s="50"/>
      <c r="PM183" s="50"/>
      <c r="PN183" s="50"/>
      <c r="PO183" s="50"/>
      <c r="PP183" s="50"/>
      <c r="PQ183" s="50"/>
      <c r="PR183" s="50"/>
      <c r="PS183" s="50"/>
      <c r="PT183" s="50"/>
      <c r="PU183" s="50"/>
      <c r="PV183" s="50"/>
      <c r="PW183" s="50"/>
      <c r="PX183" s="50"/>
      <c r="PY183" s="50"/>
      <c r="PZ183" s="50"/>
      <c r="QA183" s="50"/>
      <c r="QB183" s="50"/>
      <c r="QC183" s="50"/>
      <c r="QD183" s="50"/>
      <c r="QE183" s="50"/>
      <c r="QF183" s="50"/>
      <c r="QG183" s="50"/>
      <c r="QH183" s="50"/>
      <c r="QI183" s="50"/>
      <c r="QJ183" s="50"/>
      <c r="QK183" s="50"/>
      <c r="QL183" s="50"/>
      <c r="QM183" s="50"/>
      <c r="QN183" s="50"/>
      <c r="QO183" s="50"/>
      <c r="QP183" s="50"/>
      <c r="QQ183" s="50"/>
      <c r="QR183" s="50"/>
      <c r="QS183" s="50"/>
      <c r="QT183" s="50"/>
      <c r="QU183" s="50"/>
      <c r="QV183" s="50"/>
      <c r="QW183" s="50"/>
      <c r="QX183" s="50"/>
      <c r="QY183" s="50"/>
      <c r="QZ183" s="50"/>
      <c r="RA183" s="50"/>
      <c r="RB183" s="50"/>
      <c r="RC183" s="50"/>
      <c r="RD183" s="50"/>
      <c r="RE183" s="50"/>
      <c r="RF183" s="50"/>
      <c r="RG183" s="50"/>
      <c r="RH183" s="50"/>
      <c r="RI183" s="50"/>
      <c r="RJ183" s="50"/>
      <c r="RK183" s="50"/>
      <c r="RL183" s="50"/>
      <c r="RM183" s="50"/>
      <c r="RN183" s="50"/>
      <c r="RO183" s="50"/>
      <c r="RP183" s="50"/>
      <c r="RQ183" s="50"/>
      <c r="RR183" s="50"/>
      <c r="RS183" s="50"/>
      <c r="RT183" s="50"/>
      <c r="RU183" s="50"/>
      <c r="RV183" s="50"/>
      <c r="RW183" s="50"/>
      <c r="RX183" s="50"/>
      <c r="RY183" s="50"/>
      <c r="RZ183" s="50"/>
      <c r="SA183" s="50"/>
      <c r="SB183" s="50"/>
      <c r="SC183" s="50"/>
      <c r="SD183" s="50"/>
      <c r="SE183" s="50"/>
      <c r="SF183" s="50"/>
      <c r="SG183" s="50"/>
      <c r="SH183" s="50"/>
      <c r="SI183" s="50"/>
      <c r="SJ183" s="50"/>
      <c r="SK183" s="50"/>
      <c r="SL183" s="50"/>
      <c r="SM183" s="50"/>
      <c r="SN183" s="50"/>
      <c r="SO183" s="50"/>
      <c r="SP183" s="50"/>
      <c r="SQ183" s="50"/>
      <c r="SR183" s="50"/>
      <c r="SS183" s="50"/>
      <c r="ST183" s="50"/>
      <c r="SU183" s="50"/>
      <c r="SV183" s="50"/>
      <c r="SW183" s="50"/>
      <c r="SX183" s="50"/>
      <c r="SY183" s="50"/>
      <c r="SZ183" s="50"/>
      <c r="TA183" s="50"/>
      <c r="TB183" s="50"/>
      <c r="TC183" s="50"/>
      <c r="TD183" s="50"/>
      <c r="TE183" s="50"/>
      <c r="TF183" s="50"/>
      <c r="TG183" s="50"/>
      <c r="TH183" s="50"/>
      <c r="TI183" s="50"/>
      <c r="TJ183" s="50"/>
      <c r="TK183" s="50"/>
      <c r="TL183" s="50"/>
      <c r="TM183" s="50"/>
      <c r="TN183" s="50"/>
      <c r="TO183" s="50"/>
      <c r="TP183" s="50"/>
      <c r="TQ183" s="50"/>
      <c r="TR183" s="50"/>
      <c r="TS183" s="50"/>
      <c r="TT183" s="50"/>
      <c r="TU183" s="50"/>
      <c r="TV183" s="50"/>
      <c r="TW183" s="50"/>
      <c r="TX183" s="50"/>
      <c r="TY183" s="50"/>
      <c r="TZ183" s="50"/>
      <c r="UA183" s="50"/>
      <c r="UB183" s="50"/>
      <c r="UC183" s="50"/>
      <c r="UD183" s="50"/>
      <c r="UE183" s="50"/>
      <c r="UF183" s="50"/>
      <c r="UG183" s="50"/>
      <c r="UH183" s="50"/>
      <c r="UI183" s="50"/>
      <c r="UJ183" s="50"/>
      <c r="UK183" s="50"/>
      <c r="UL183" s="50"/>
      <c r="UM183" s="50"/>
      <c r="UN183" s="50"/>
      <c r="UO183" s="50"/>
      <c r="UP183" s="50"/>
      <c r="UQ183" s="50"/>
      <c r="UR183" s="50"/>
      <c r="US183" s="50"/>
      <c r="UT183" s="50"/>
      <c r="UU183" s="50"/>
      <c r="UV183" s="50"/>
      <c r="UW183" s="50"/>
      <c r="UX183" s="50"/>
      <c r="UY183" s="50"/>
      <c r="UZ183" s="50"/>
      <c r="VA183" s="50"/>
      <c r="VB183" s="50"/>
      <c r="VC183" s="50"/>
      <c r="VD183" s="50"/>
      <c r="VE183" s="50"/>
      <c r="VF183" s="50"/>
      <c r="VG183" s="50"/>
      <c r="VH183" s="50"/>
      <c r="VI183" s="50"/>
      <c r="VJ183" s="50"/>
      <c r="VK183" s="50"/>
      <c r="VL183" s="50"/>
      <c r="VM183" s="50"/>
      <c r="VN183" s="50"/>
      <c r="VO183" s="50"/>
      <c r="VP183" s="50"/>
      <c r="VQ183" s="50"/>
      <c r="VR183" s="50"/>
      <c r="VS183" s="50"/>
      <c r="VT183" s="50"/>
      <c r="VU183" s="50"/>
      <c r="VV183" s="50"/>
      <c r="VW183" s="50"/>
      <c r="VX183" s="50"/>
      <c r="VY183" s="50"/>
      <c r="VZ183" s="50"/>
      <c r="WA183" s="50"/>
      <c r="WB183" s="50"/>
      <c r="WC183" s="50"/>
      <c r="WD183" s="50"/>
      <c r="WE183" s="50"/>
      <c r="WF183" s="50"/>
      <c r="WG183" s="50"/>
      <c r="WH183" s="50"/>
      <c r="WI183" s="50"/>
      <c r="WJ183" s="50"/>
      <c r="WK183" s="50"/>
      <c r="WL183" s="50"/>
      <c r="WM183" s="50"/>
      <c r="WN183" s="50"/>
      <c r="WO183" s="50"/>
      <c r="WP183" s="50"/>
      <c r="WQ183" s="50"/>
      <c r="WR183" s="50"/>
      <c r="WS183" s="50"/>
      <c r="WT183" s="50"/>
      <c r="WU183" s="50"/>
      <c r="WV183" s="50"/>
      <c r="WW183" s="50"/>
      <c r="WX183" s="50"/>
      <c r="WY183" s="50"/>
      <c r="WZ183" s="50"/>
      <c r="XA183" s="50"/>
      <c r="XB183" s="50"/>
      <c r="XC183" s="50"/>
      <c r="XD183" s="50"/>
      <c r="XE183" s="50"/>
      <c r="XF183" s="50"/>
      <c r="XG183" s="50"/>
      <c r="XH183" s="50"/>
      <c r="XI183" s="50"/>
      <c r="XJ183" s="50"/>
      <c r="XK183" s="50"/>
      <c r="XL183" s="50"/>
      <c r="XM183" s="50"/>
      <c r="XN183" s="50"/>
      <c r="XO183" s="50"/>
      <c r="XP183" s="50"/>
      <c r="XQ183" s="50"/>
      <c r="XR183" s="50"/>
      <c r="XS183" s="50"/>
      <c r="XT183" s="50"/>
      <c r="XU183" s="50"/>
      <c r="XV183" s="50"/>
      <c r="XW183" s="50"/>
      <c r="XX183" s="50"/>
      <c r="XY183" s="50"/>
      <c r="XZ183" s="50"/>
      <c r="YA183" s="50"/>
      <c r="YB183" s="50"/>
      <c r="YC183" s="50"/>
      <c r="YD183" s="50"/>
      <c r="YE183" s="50"/>
      <c r="YF183" s="50"/>
      <c r="YG183" s="50"/>
      <c r="YH183" s="50"/>
      <c r="YI183" s="50"/>
      <c r="YJ183" s="50"/>
      <c r="YK183" s="50"/>
      <c r="YL183" s="50"/>
      <c r="YM183" s="50"/>
      <c r="YN183" s="50"/>
      <c r="YO183" s="50"/>
      <c r="YP183" s="50"/>
      <c r="YQ183" s="50"/>
      <c r="YR183" s="50"/>
      <c r="YS183" s="50"/>
      <c r="YT183" s="50"/>
      <c r="YU183" s="50"/>
      <c r="YV183" s="50"/>
      <c r="YW183" s="50"/>
      <c r="YX183" s="50"/>
      <c r="YY183" s="50"/>
      <c r="YZ183" s="50"/>
      <c r="ZA183" s="50"/>
      <c r="ZB183" s="50"/>
      <c r="ZC183" s="50"/>
      <c r="ZD183" s="50"/>
      <c r="ZE183" s="50"/>
      <c r="ZF183" s="50"/>
      <c r="ZG183" s="50"/>
      <c r="ZH183" s="50"/>
      <c r="ZI183" s="50"/>
      <c r="ZJ183" s="50"/>
      <c r="ZK183" s="50"/>
      <c r="ZL183" s="50"/>
      <c r="ZM183" s="50"/>
      <c r="ZN183" s="50"/>
      <c r="ZO183" s="50"/>
      <c r="ZP183" s="50"/>
      <c r="ZQ183" s="50"/>
      <c r="ZR183" s="50"/>
      <c r="ZS183" s="50"/>
      <c r="ZT183" s="50"/>
      <c r="ZU183" s="50"/>
      <c r="ZV183" s="50"/>
      <c r="ZW183" s="50"/>
      <c r="ZX183" s="50"/>
      <c r="ZY183" s="50"/>
      <c r="ZZ183" s="50"/>
      <c r="AAA183" s="50"/>
      <c r="AAB183" s="50"/>
      <c r="AAC183" s="50"/>
      <c r="AAD183" s="50"/>
      <c r="AAE183" s="50"/>
      <c r="AAF183" s="50"/>
      <c r="AAG183" s="50"/>
      <c r="AAH183" s="50"/>
      <c r="AAI183" s="50"/>
      <c r="AAJ183" s="50"/>
      <c r="AAK183" s="50"/>
      <c r="AAL183" s="50"/>
      <c r="AAM183" s="50"/>
      <c r="AAN183" s="50"/>
      <c r="AAO183" s="50"/>
      <c r="AAP183" s="50"/>
      <c r="AAQ183" s="50"/>
      <c r="AAR183" s="50"/>
      <c r="AAS183" s="50"/>
      <c r="AAT183" s="50"/>
      <c r="AAU183" s="50"/>
      <c r="AAV183" s="50"/>
      <c r="AAW183" s="50"/>
      <c r="AAX183" s="50"/>
      <c r="AAY183" s="50"/>
      <c r="AAZ183" s="50"/>
      <c r="ABA183" s="50"/>
      <c r="ABB183" s="50"/>
      <c r="ABC183" s="50"/>
      <c r="ABD183" s="50"/>
      <c r="ABE183" s="50"/>
      <c r="ABF183" s="50"/>
      <c r="ABG183" s="50"/>
      <c r="ABH183" s="50"/>
      <c r="ABI183" s="50"/>
      <c r="ABJ183" s="50"/>
      <c r="ABK183" s="50"/>
      <c r="ABL183" s="50"/>
      <c r="ABM183" s="50"/>
      <c r="ABN183" s="50"/>
      <c r="ABO183" s="50"/>
      <c r="ABP183" s="50"/>
      <c r="ABQ183" s="50"/>
      <c r="ABR183" s="50"/>
      <c r="ABS183" s="50"/>
      <c r="ABT183" s="50"/>
      <c r="ABU183" s="50"/>
      <c r="ABV183" s="50"/>
      <c r="ABW183" s="50"/>
      <c r="ABX183" s="50"/>
      <c r="ABY183" s="50"/>
      <c r="ABZ183" s="50"/>
      <c r="ACA183" s="50"/>
      <c r="ACB183" s="50"/>
      <c r="ACC183" s="50"/>
      <c r="ACD183" s="50"/>
      <c r="ACE183" s="50"/>
      <c r="ACF183" s="50"/>
      <c r="ACG183" s="50"/>
      <c r="ACH183" s="50"/>
      <c r="ACI183" s="50"/>
      <c r="ACJ183" s="50"/>
      <c r="ACK183" s="50"/>
      <c r="ACL183" s="50"/>
      <c r="ACM183" s="50"/>
      <c r="ACN183" s="50"/>
      <c r="ACO183" s="50"/>
      <c r="ACP183" s="50"/>
      <c r="ACQ183" s="50"/>
      <c r="ACR183" s="50"/>
      <c r="ACS183" s="50"/>
      <c r="ACT183" s="50"/>
      <c r="ACU183" s="50"/>
      <c r="ACV183" s="50"/>
      <c r="ACW183" s="50"/>
      <c r="ACX183" s="50"/>
      <c r="ACY183" s="50"/>
      <c r="ACZ183" s="50"/>
      <c r="ADA183" s="50"/>
      <c r="ADB183" s="50"/>
      <c r="ADC183" s="50"/>
      <c r="ADD183" s="50"/>
      <c r="ADE183" s="50"/>
      <c r="ADF183" s="50"/>
      <c r="ADG183" s="50"/>
      <c r="ADH183" s="50"/>
      <c r="ADI183" s="50"/>
      <c r="ADJ183" s="50"/>
      <c r="ADK183" s="50"/>
      <c r="ADL183" s="50"/>
      <c r="ADM183" s="50"/>
      <c r="ADN183" s="50"/>
      <c r="ADO183" s="50"/>
      <c r="ADP183" s="50"/>
      <c r="ADQ183" s="50"/>
      <c r="ADR183" s="50"/>
      <c r="ADS183" s="50"/>
      <c r="ADT183" s="50"/>
      <c r="ADU183" s="50"/>
      <c r="ADV183" s="50"/>
      <c r="ADW183" s="50"/>
      <c r="ADX183" s="50"/>
      <c r="ADY183" s="50"/>
      <c r="ADZ183" s="50"/>
      <c r="AEA183" s="50"/>
      <c r="AEB183" s="50"/>
      <c r="AEC183" s="50"/>
      <c r="AED183" s="50"/>
      <c r="AEE183" s="50"/>
      <c r="AEF183" s="50"/>
      <c r="AEG183" s="50"/>
      <c r="AEH183" s="50"/>
      <c r="AEI183" s="50"/>
      <c r="AEJ183" s="50"/>
      <c r="AEK183" s="50"/>
      <c r="AEL183" s="50"/>
      <c r="AEM183" s="50"/>
      <c r="AEN183" s="50"/>
      <c r="AEO183" s="50"/>
      <c r="AEP183" s="50"/>
      <c r="AEQ183" s="50"/>
      <c r="AER183" s="50"/>
      <c r="AES183" s="50"/>
      <c r="AET183" s="50"/>
      <c r="AEU183" s="50"/>
      <c r="AEV183" s="50"/>
      <c r="AEW183" s="50"/>
      <c r="AEX183" s="50"/>
      <c r="AEY183" s="50"/>
      <c r="AEZ183" s="50"/>
      <c r="AFA183" s="50"/>
      <c r="AFB183" s="50"/>
      <c r="AFC183" s="50"/>
      <c r="AFD183" s="50"/>
      <c r="AFE183" s="50"/>
      <c r="AFF183" s="50"/>
      <c r="AFG183" s="50"/>
      <c r="AFH183" s="50"/>
      <c r="AFI183" s="50"/>
      <c r="AFJ183" s="50"/>
      <c r="AFK183" s="50"/>
      <c r="AFL183" s="50"/>
      <c r="AFM183" s="50"/>
      <c r="AFN183" s="50"/>
      <c r="AFO183" s="50"/>
      <c r="AFP183" s="50"/>
      <c r="AFQ183" s="50"/>
      <c r="AFR183" s="50"/>
      <c r="AFS183" s="50"/>
      <c r="AFT183" s="50"/>
      <c r="AFU183" s="50"/>
      <c r="AFV183" s="50"/>
      <c r="AFW183" s="50"/>
      <c r="AFX183" s="50"/>
      <c r="AFY183" s="50"/>
      <c r="AFZ183" s="50"/>
      <c r="AGA183" s="50"/>
      <c r="AGB183" s="50"/>
      <c r="AGC183" s="50"/>
      <c r="AGD183" s="50"/>
      <c r="AGE183" s="50"/>
      <c r="AGF183" s="50"/>
      <c r="AGG183" s="50"/>
      <c r="AGH183" s="50"/>
      <c r="AGI183" s="50"/>
      <c r="AGJ183" s="50"/>
      <c r="AGK183" s="50"/>
      <c r="AGL183" s="50"/>
      <c r="AGM183" s="50"/>
      <c r="AGN183" s="50"/>
      <c r="AGO183" s="50"/>
      <c r="AGP183" s="50"/>
      <c r="AGQ183" s="50"/>
      <c r="AGR183" s="50"/>
      <c r="AGS183" s="50"/>
      <c r="AGT183" s="50"/>
      <c r="AGU183" s="50"/>
      <c r="AGV183" s="50"/>
      <c r="AGW183" s="50"/>
      <c r="AGX183" s="50"/>
      <c r="AGY183" s="50"/>
      <c r="AGZ183" s="50"/>
      <c r="AHA183" s="50"/>
      <c r="AHB183" s="50"/>
      <c r="AHC183" s="50"/>
      <c r="AHD183" s="50"/>
      <c r="AHE183" s="50"/>
      <c r="AHF183" s="50"/>
      <c r="AHG183" s="50"/>
      <c r="AHH183" s="50"/>
      <c r="AHI183" s="50"/>
      <c r="AHJ183" s="50"/>
      <c r="AHK183" s="50"/>
      <c r="AHL183" s="50"/>
      <c r="AHM183" s="50"/>
      <c r="AHN183" s="50"/>
      <c r="AHO183" s="50"/>
      <c r="AHP183" s="50"/>
      <c r="AHQ183" s="50"/>
      <c r="AHR183" s="50"/>
      <c r="AHS183" s="50"/>
      <c r="AHT183" s="50"/>
      <c r="AHU183" s="50"/>
      <c r="AHV183" s="50"/>
      <c r="AHW183" s="50"/>
      <c r="AHX183" s="50"/>
      <c r="AHY183" s="50"/>
      <c r="AHZ183" s="50"/>
      <c r="AIA183" s="50"/>
      <c r="AIB183" s="50"/>
      <c r="AIC183" s="50"/>
      <c r="AID183" s="50"/>
      <c r="AIE183" s="50"/>
      <c r="AIF183" s="50"/>
      <c r="AIG183" s="50"/>
      <c r="AIH183" s="50"/>
      <c r="AII183" s="50"/>
      <c r="AIJ183" s="50"/>
      <c r="AIK183" s="50"/>
      <c r="AIL183" s="50"/>
      <c r="AIM183" s="50"/>
      <c r="AIN183" s="50"/>
      <c r="AIO183" s="50"/>
      <c r="AIP183" s="50"/>
      <c r="AIQ183" s="50"/>
      <c r="AIR183" s="50"/>
      <c r="AIS183" s="50"/>
      <c r="AIT183" s="50"/>
      <c r="AIU183" s="50"/>
      <c r="AIV183" s="50"/>
      <c r="AIW183" s="50"/>
      <c r="AIX183" s="50"/>
      <c r="AIY183" s="50"/>
      <c r="AIZ183" s="50"/>
      <c r="AJA183" s="50"/>
      <c r="AJB183" s="50"/>
      <c r="AJC183" s="50"/>
      <c r="AJD183" s="50"/>
      <c r="AJE183" s="50"/>
      <c r="AJF183" s="50"/>
      <c r="AJG183" s="50"/>
      <c r="AJH183" s="50"/>
      <c r="AJI183" s="50"/>
      <c r="AJJ183" s="50"/>
      <c r="AJK183" s="50"/>
      <c r="AJL183" s="50"/>
      <c r="AJM183" s="50"/>
      <c r="AJN183" s="50"/>
      <c r="AJO183" s="50"/>
      <c r="AJP183" s="50"/>
      <c r="AJQ183" s="50"/>
      <c r="AJR183" s="50"/>
      <c r="AJS183" s="50"/>
      <c r="AJT183" s="50"/>
      <c r="AJU183" s="50"/>
      <c r="AJV183" s="50"/>
      <c r="AJW183" s="50"/>
      <c r="AJX183" s="50"/>
      <c r="AJY183" s="50"/>
      <c r="AJZ183" s="50"/>
      <c r="AKA183" s="50"/>
      <c r="AKB183" s="50"/>
      <c r="AKC183" s="50"/>
      <c r="AKD183" s="50"/>
      <c r="AKE183" s="50"/>
      <c r="AKF183" s="50"/>
      <c r="AKG183" s="50"/>
      <c r="AKH183" s="50"/>
      <c r="AKI183" s="50"/>
      <c r="AKJ183" s="50"/>
      <c r="AKK183" s="50"/>
      <c r="AKL183" s="50"/>
      <c r="AKM183" s="50"/>
      <c r="AKN183" s="50"/>
      <c r="AKO183" s="50"/>
      <c r="AKP183" s="50"/>
      <c r="AKQ183" s="50"/>
      <c r="AKR183" s="50"/>
      <c r="AKS183" s="50"/>
      <c r="AKT183" s="50"/>
      <c r="AKU183" s="50"/>
      <c r="AKV183" s="50"/>
      <c r="AKW183" s="50"/>
      <c r="AKX183" s="50"/>
      <c r="AKY183" s="50"/>
      <c r="AKZ183" s="50"/>
      <c r="ALA183" s="50"/>
      <c r="ALB183" s="50"/>
      <c r="ALC183" s="50"/>
      <c r="ALD183" s="50"/>
      <c r="ALE183" s="50"/>
      <c r="ALF183" s="50"/>
      <c r="ALG183" s="50"/>
      <c r="ALH183" s="50"/>
      <c r="ALI183" s="50"/>
      <c r="ALJ183" s="50"/>
      <c r="ALK183" s="50"/>
      <c r="ALL183" s="50"/>
      <c r="ALM183" s="50"/>
      <c r="ALN183" s="50"/>
      <c r="ALO183" s="50"/>
      <c r="ALP183" s="50"/>
      <c r="ALQ183" s="50"/>
      <c r="ALR183" s="50"/>
      <c r="ALS183" s="50"/>
      <c r="ALT183" s="50"/>
      <c r="ALU183" s="50"/>
      <c r="ALV183" s="50"/>
      <c r="ALW183" s="50"/>
      <c r="ALX183" s="50"/>
      <c r="ALY183" s="50"/>
      <c r="ALZ183" s="50"/>
      <c r="AMA183" s="50"/>
      <c r="AMB183" s="50"/>
      <c r="AMC183" s="50"/>
      <c r="AMD183" s="50"/>
      <c r="AME183" s="50"/>
      <c r="AMF183" s="50"/>
      <c r="AMG183" s="50"/>
      <c r="AMH183" s="50"/>
      <c r="AMI183" s="50"/>
      <c r="AMJ183" s="50"/>
      <c r="AMK183" s="50"/>
    </row>
    <row r="184" spans="1:1025" s="155" customFormat="1">
      <c r="B184" s="152" t="s">
        <v>232</v>
      </c>
      <c r="P184" s="110"/>
      <c r="Q184" s="110"/>
      <c r="R184" s="110"/>
      <c r="S184" s="11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c r="BD184" s="50"/>
      <c r="BE184" s="50"/>
      <c r="BF184" s="50"/>
      <c r="BG184" s="50"/>
      <c r="BH184" s="50"/>
      <c r="BI184" s="50"/>
      <c r="BJ184" s="50"/>
      <c r="BK184" s="50"/>
      <c r="BL184" s="50"/>
      <c r="BM184" s="50"/>
      <c r="BN184" s="50"/>
      <c r="BO184" s="50"/>
      <c r="BP184" s="50"/>
      <c r="BQ184" s="50"/>
      <c r="BR184" s="50"/>
      <c r="BS184" s="50"/>
      <c r="BT184" s="50"/>
      <c r="BU184" s="50"/>
      <c r="BV184" s="50"/>
      <c r="BW184" s="50"/>
      <c r="BX184" s="50"/>
      <c r="BY184" s="50"/>
      <c r="BZ184" s="50"/>
      <c r="CA184" s="50"/>
      <c r="CB184" s="50"/>
      <c r="CC184" s="50"/>
      <c r="CD184" s="50"/>
      <c r="CE184" s="50"/>
      <c r="CF184" s="50"/>
      <c r="CG184" s="50"/>
      <c r="CH184" s="50"/>
      <c r="CI184" s="50"/>
      <c r="CJ184" s="50"/>
      <c r="CK184" s="50"/>
      <c r="CL184" s="50"/>
      <c r="CM184" s="50"/>
      <c r="CN184" s="50"/>
      <c r="CO184" s="50"/>
      <c r="CP184" s="50"/>
      <c r="CQ184" s="50"/>
      <c r="CR184" s="50"/>
      <c r="CS184" s="50"/>
      <c r="CT184" s="50"/>
      <c r="CU184" s="50"/>
      <c r="CV184" s="50"/>
      <c r="CW184" s="50"/>
      <c r="CX184" s="50"/>
      <c r="CY184" s="50"/>
      <c r="CZ184" s="50"/>
      <c r="DA184" s="50"/>
      <c r="DB184" s="50"/>
      <c r="DC184" s="50"/>
      <c r="DD184" s="50"/>
      <c r="DE184" s="50"/>
      <c r="DF184" s="50"/>
      <c r="DG184" s="50"/>
      <c r="DH184" s="50"/>
      <c r="DI184" s="50"/>
      <c r="DJ184" s="50"/>
      <c r="DK184" s="50"/>
      <c r="DL184" s="50"/>
      <c r="DM184" s="50"/>
      <c r="DN184" s="50"/>
      <c r="DO184" s="50"/>
      <c r="DP184" s="50"/>
      <c r="DQ184" s="50"/>
      <c r="DR184" s="50"/>
      <c r="DS184" s="50"/>
      <c r="DT184" s="50"/>
      <c r="DU184" s="50"/>
      <c r="DV184" s="50"/>
      <c r="DW184" s="50"/>
      <c r="DX184" s="50"/>
      <c r="DY184" s="50"/>
      <c r="DZ184" s="50"/>
      <c r="EA184" s="50"/>
      <c r="EB184" s="50"/>
      <c r="EC184" s="50"/>
      <c r="ED184" s="50"/>
      <c r="EE184" s="50"/>
      <c r="EF184" s="50"/>
      <c r="EG184" s="50"/>
      <c r="EH184" s="50"/>
      <c r="EI184" s="50"/>
      <c r="EJ184" s="50"/>
      <c r="EK184" s="50"/>
      <c r="EL184" s="50"/>
      <c r="EM184" s="50"/>
      <c r="EN184" s="50"/>
      <c r="EO184" s="50"/>
      <c r="EP184" s="50"/>
      <c r="EQ184" s="50"/>
      <c r="ER184" s="50"/>
      <c r="ES184" s="50"/>
      <c r="ET184" s="50"/>
      <c r="EU184" s="50"/>
      <c r="EV184" s="50"/>
      <c r="EW184" s="50"/>
      <c r="EX184" s="50"/>
      <c r="EY184" s="50"/>
      <c r="EZ184" s="50"/>
      <c r="FA184" s="50"/>
      <c r="FB184" s="50"/>
      <c r="FC184" s="50"/>
      <c r="FD184" s="50"/>
      <c r="FE184" s="50"/>
      <c r="FF184" s="50"/>
      <c r="FG184" s="50"/>
      <c r="FH184" s="50"/>
      <c r="FI184" s="50"/>
      <c r="FJ184" s="50"/>
      <c r="FK184" s="50"/>
      <c r="FL184" s="50"/>
      <c r="FM184" s="50"/>
      <c r="FN184" s="50"/>
      <c r="FO184" s="50"/>
      <c r="FP184" s="50"/>
      <c r="FQ184" s="50"/>
      <c r="FR184" s="50"/>
      <c r="FS184" s="50"/>
      <c r="FT184" s="50"/>
      <c r="FU184" s="50"/>
      <c r="FV184" s="50"/>
      <c r="FW184" s="50"/>
      <c r="FX184" s="50"/>
      <c r="FY184" s="50"/>
      <c r="FZ184" s="50"/>
      <c r="GA184" s="50"/>
      <c r="GB184" s="50"/>
      <c r="GC184" s="50"/>
      <c r="GD184" s="50"/>
      <c r="GE184" s="50"/>
      <c r="GF184" s="50"/>
      <c r="GG184" s="50"/>
      <c r="GH184" s="50"/>
      <c r="GI184" s="50"/>
      <c r="GJ184" s="50"/>
      <c r="GK184" s="50"/>
      <c r="GL184" s="50"/>
      <c r="GM184" s="50"/>
      <c r="GN184" s="50"/>
      <c r="GO184" s="50"/>
      <c r="GP184" s="50"/>
      <c r="GQ184" s="50"/>
      <c r="GR184" s="50"/>
      <c r="GS184" s="50"/>
      <c r="GT184" s="50"/>
      <c r="GU184" s="50"/>
      <c r="GV184" s="50"/>
      <c r="GW184" s="50"/>
      <c r="GX184" s="50"/>
      <c r="GY184" s="50"/>
      <c r="GZ184" s="50"/>
      <c r="HA184" s="50"/>
      <c r="HB184" s="50"/>
      <c r="HC184" s="50"/>
      <c r="HD184" s="50"/>
      <c r="HE184" s="50"/>
      <c r="HF184" s="50"/>
      <c r="HG184" s="50"/>
      <c r="HH184" s="50"/>
      <c r="HI184" s="50"/>
      <c r="HJ184" s="50"/>
      <c r="HK184" s="50"/>
      <c r="HL184" s="50"/>
      <c r="HM184" s="50"/>
      <c r="HN184" s="50"/>
      <c r="HO184" s="50"/>
      <c r="HP184" s="50"/>
      <c r="HQ184" s="50"/>
      <c r="HR184" s="50"/>
      <c r="HS184" s="50"/>
      <c r="HT184" s="50"/>
      <c r="HU184" s="50"/>
      <c r="HV184" s="50"/>
      <c r="HW184" s="50"/>
      <c r="HX184" s="50"/>
      <c r="HY184" s="50"/>
      <c r="HZ184" s="50"/>
      <c r="IA184" s="50"/>
      <c r="IB184" s="50"/>
      <c r="IC184" s="50"/>
      <c r="ID184" s="50"/>
      <c r="IE184" s="50"/>
      <c r="IF184" s="50"/>
      <c r="IG184" s="50"/>
      <c r="IH184" s="50"/>
      <c r="II184" s="50"/>
      <c r="IJ184" s="50"/>
      <c r="IK184" s="50"/>
      <c r="IL184" s="50"/>
      <c r="IM184" s="50"/>
      <c r="IN184" s="50"/>
      <c r="IO184" s="50"/>
      <c r="IP184" s="50"/>
      <c r="IQ184" s="50"/>
      <c r="IR184" s="50"/>
      <c r="IS184" s="50"/>
      <c r="IT184" s="50"/>
      <c r="IU184" s="50"/>
      <c r="IV184" s="50"/>
      <c r="IW184" s="50"/>
      <c r="IX184" s="50"/>
      <c r="IY184" s="50"/>
      <c r="IZ184" s="50"/>
      <c r="JA184" s="50"/>
      <c r="JB184" s="50"/>
      <c r="JC184" s="50"/>
      <c r="JD184" s="50"/>
      <c r="JE184" s="50"/>
      <c r="JF184" s="50"/>
      <c r="JG184" s="50"/>
      <c r="JH184" s="50"/>
      <c r="JI184" s="50"/>
      <c r="JJ184" s="50"/>
      <c r="JK184" s="50"/>
      <c r="JL184" s="50"/>
      <c r="JM184" s="50"/>
      <c r="JN184" s="50"/>
      <c r="JO184" s="50"/>
      <c r="JP184" s="50"/>
      <c r="JQ184" s="50"/>
      <c r="JR184" s="50"/>
      <c r="JS184" s="50"/>
      <c r="JT184" s="50"/>
      <c r="JU184" s="50"/>
      <c r="JV184" s="50"/>
      <c r="JW184" s="50"/>
      <c r="JX184" s="50"/>
      <c r="JY184" s="50"/>
      <c r="JZ184" s="50"/>
      <c r="KA184" s="50"/>
      <c r="KB184" s="50"/>
      <c r="KC184" s="50"/>
      <c r="KD184" s="50"/>
      <c r="KE184" s="50"/>
      <c r="KF184" s="50"/>
      <c r="KG184" s="50"/>
      <c r="KH184" s="50"/>
      <c r="KI184" s="50"/>
      <c r="KJ184" s="50"/>
      <c r="KK184" s="50"/>
      <c r="KL184" s="50"/>
      <c r="KM184" s="50"/>
      <c r="KN184" s="50"/>
      <c r="KO184" s="50"/>
      <c r="KP184" s="50"/>
      <c r="KQ184" s="50"/>
      <c r="KR184" s="50"/>
      <c r="KS184" s="50"/>
      <c r="KT184" s="50"/>
      <c r="KU184" s="50"/>
      <c r="KV184" s="50"/>
      <c r="KW184" s="50"/>
      <c r="KX184" s="50"/>
      <c r="KY184" s="50"/>
      <c r="KZ184" s="50"/>
      <c r="LA184" s="50"/>
      <c r="LB184" s="50"/>
      <c r="LC184" s="50"/>
      <c r="LD184" s="50"/>
      <c r="LE184" s="50"/>
      <c r="LF184" s="50"/>
      <c r="LG184" s="50"/>
      <c r="LH184" s="50"/>
      <c r="LI184" s="50"/>
      <c r="LJ184" s="50"/>
      <c r="LK184" s="50"/>
      <c r="LL184" s="50"/>
      <c r="LM184" s="50"/>
      <c r="LN184" s="50"/>
      <c r="LO184" s="50"/>
      <c r="LP184" s="50"/>
      <c r="LQ184" s="50"/>
      <c r="LR184" s="50"/>
      <c r="LS184" s="50"/>
      <c r="LT184" s="50"/>
      <c r="LU184" s="50"/>
      <c r="LV184" s="50"/>
      <c r="LW184" s="50"/>
      <c r="LX184" s="50"/>
      <c r="LY184" s="50"/>
      <c r="LZ184" s="50"/>
      <c r="MA184" s="50"/>
      <c r="MB184" s="50"/>
      <c r="MC184" s="50"/>
      <c r="MD184" s="50"/>
      <c r="ME184" s="50"/>
      <c r="MF184" s="50"/>
      <c r="MG184" s="50"/>
      <c r="MH184" s="50"/>
      <c r="MI184" s="50"/>
      <c r="MJ184" s="50"/>
      <c r="MK184" s="50"/>
      <c r="ML184" s="50"/>
      <c r="MM184" s="50"/>
      <c r="MN184" s="50"/>
      <c r="MO184" s="50"/>
      <c r="MP184" s="50"/>
      <c r="MQ184" s="50"/>
      <c r="MR184" s="50"/>
      <c r="MS184" s="50"/>
      <c r="MT184" s="50"/>
      <c r="MU184" s="50"/>
      <c r="MV184" s="50"/>
      <c r="MW184" s="50"/>
      <c r="MX184" s="50"/>
      <c r="MY184" s="50"/>
      <c r="MZ184" s="50"/>
      <c r="NA184" s="50"/>
      <c r="NB184" s="50"/>
      <c r="NC184" s="50"/>
      <c r="ND184" s="50"/>
      <c r="NE184" s="50"/>
      <c r="NF184" s="50"/>
      <c r="NG184" s="50"/>
      <c r="NH184" s="50"/>
      <c r="NI184" s="50"/>
      <c r="NJ184" s="50"/>
      <c r="NK184" s="50"/>
      <c r="NL184" s="50"/>
      <c r="NM184" s="50"/>
      <c r="NN184" s="50"/>
      <c r="NO184" s="50"/>
      <c r="NP184" s="50"/>
      <c r="NQ184" s="50"/>
      <c r="NR184" s="50"/>
      <c r="NS184" s="50"/>
      <c r="NT184" s="50"/>
      <c r="NU184" s="50"/>
      <c r="NV184" s="50"/>
      <c r="NW184" s="50"/>
      <c r="NX184" s="50"/>
      <c r="NY184" s="50"/>
      <c r="NZ184" s="50"/>
      <c r="OA184" s="50"/>
      <c r="OB184" s="50"/>
      <c r="OC184" s="50"/>
      <c r="OD184" s="50"/>
      <c r="OE184" s="50"/>
      <c r="OF184" s="50"/>
      <c r="OG184" s="50"/>
      <c r="OH184" s="50"/>
      <c r="OI184" s="50"/>
      <c r="OJ184" s="50"/>
      <c r="OK184" s="50"/>
      <c r="OL184" s="50"/>
      <c r="OM184" s="50"/>
      <c r="ON184" s="50"/>
      <c r="OO184" s="50"/>
      <c r="OP184" s="50"/>
      <c r="OQ184" s="50"/>
      <c r="OR184" s="50"/>
      <c r="OS184" s="50"/>
      <c r="OT184" s="50"/>
      <c r="OU184" s="50"/>
      <c r="OV184" s="50"/>
      <c r="OW184" s="50"/>
      <c r="OX184" s="50"/>
      <c r="OY184" s="50"/>
      <c r="OZ184" s="50"/>
      <c r="PA184" s="50"/>
      <c r="PB184" s="50"/>
      <c r="PC184" s="50"/>
      <c r="PD184" s="50"/>
      <c r="PE184" s="50"/>
      <c r="PF184" s="50"/>
      <c r="PG184" s="50"/>
      <c r="PH184" s="50"/>
      <c r="PI184" s="50"/>
      <c r="PJ184" s="50"/>
      <c r="PK184" s="50"/>
      <c r="PL184" s="50"/>
      <c r="PM184" s="50"/>
      <c r="PN184" s="50"/>
      <c r="PO184" s="50"/>
      <c r="PP184" s="50"/>
      <c r="PQ184" s="50"/>
      <c r="PR184" s="50"/>
      <c r="PS184" s="50"/>
      <c r="PT184" s="50"/>
      <c r="PU184" s="50"/>
      <c r="PV184" s="50"/>
      <c r="PW184" s="50"/>
      <c r="PX184" s="50"/>
      <c r="PY184" s="50"/>
      <c r="PZ184" s="50"/>
      <c r="QA184" s="50"/>
      <c r="QB184" s="50"/>
      <c r="QC184" s="50"/>
      <c r="QD184" s="50"/>
      <c r="QE184" s="50"/>
      <c r="QF184" s="50"/>
      <c r="QG184" s="50"/>
      <c r="QH184" s="50"/>
      <c r="QI184" s="50"/>
      <c r="QJ184" s="50"/>
      <c r="QK184" s="50"/>
      <c r="QL184" s="50"/>
      <c r="QM184" s="50"/>
      <c r="QN184" s="50"/>
      <c r="QO184" s="50"/>
      <c r="QP184" s="50"/>
      <c r="QQ184" s="50"/>
      <c r="QR184" s="50"/>
      <c r="QS184" s="50"/>
      <c r="QT184" s="50"/>
      <c r="QU184" s="50"/>
      <c r="QV184" s="50"/>
      <c r="QW184" s="50"/>
      <c r="QX184" s="50"/>
      <c r="QY184" s="50"/>
      <c r="QZ184" s="50"/>
      <c r="RA184" s="50"/>
      <c r="RB184" s="50"/>
      <c r="RC184" s="50"/>
      <c r="RD184" s="50"/>
      <c r="RE184" s="50"/>
      <c r="RF184" s="50"/>
      <c r="RG184" s="50"/>
      <c r="RH184" s="50"/>
      <c r="RI184" s="50"/>
      <c r="RJ184" s="50"/>
      <c r="RK184" s="50"/>
      <c r="RL184" s="50"/>
      <c r="RM184" s="50"/>
      <c r="RN184" s="50"/>
      <c r="RO184" s="50"/>
      <c r="RP184" s="50"/>
      <c r="RQ184" s="50"/>
      <c r="RR184" s="50"/>
      <c r="RS184" s="50"/>
      <c r="RT184" s="50"/>
      <c r="RU184" s="50"/>
      <c r="RV184" s="50"/>
      <c r="RW184" s="50"/>
      <c r="RX184" s="50"/>
      <c r="RY184" s="50"/>
      <c r="RZ184" s="50"/>
      <c r="SA184" s="50"/>
      <c r="SB184" s="50"/>
      <c r="SC184" s="50"/>
      <c r="SD184" s="50"/>
      <c r="SE184" s="50"/>
      <c r="SF184" s="50"/>
      <c r="SG184" s="50"/>
      <c r="SH184" s="50"/>
      <c r="SI184" s="50"/>
      <c r="SJ184" s="50"/>
      <c r="SK184" s="50"/>
      <c r="SL184" s="50"/>
      <c r="SM184" s="50"/>
      <c r="SN184" s="50"/>
      <c r="SO184" s="50"/>
      <c r="SP184" s="50"/>
      <c r="SQ184" s="50"/>
      <c r="SR184" s="50"/>
      <c r="SS184" s="50"/>
      <c r="ST184" s="50"/>
      <c r="SU184" s="50"/>
      <c r="SV184" s="50"/>
      <c r="SW184" s="50"/>
      <c r="SX184" s="50"/>
      <c r="SY184" s="50"/>
      <c r="SZ184" s="50"/>
      <c r="TA184" s="50"/>
      <c r="TB184" s="50"/>
      <c r="TC184" s="50"/>
      <c r="TD184" s="50"/>
      <c r="TE184" s="50"/>
      <c r="TF184" s="50"/>
      <c r="TG184" s="50"/>
      <c r="TH184" s="50"/>
      <c r="TI184" s="50"/>
      <c r="TJ184" s="50"/>
      <c r="TK184" s="50"/>
      <c r="TL184" s="50"/>
      <c r="TM184" s="50"/>
      <c r="TN184" s="50"/>
      <c r="TO184" s="50"/>
      <c r="TP184" s="50"/>
      <c r="TQ184" s="50"/>
      <c r="TR184" s="50"/>
      <c r="TS184" s="50"/>
      <c r="TT184" s="50"/>
      <c r="TU184" s="50"/>
      <c r="TV184" s="50"/>
      <c r="TW184" s="50"/>
      <c r="TX184" s="50"/>
      <c r="TY184" s="50"/>
      <c r="TZ184" s="50"/>
      <c r="UA184" s="50"/>
      <c r="UB184" s="50"/>
      <c r="UC184" s="50"/>
      <c r="UD184" s="50"/>
      <c r="UE184" s="50"/>
      <c r="UF184" s="50"/>
      <c r="UG184" s="50"/>
      <c r="UH184" s="50"/>
      <c r="UI184" s="50"/>
      <c r="UJ184" s="50"/>
      <c r="UK184" s="50"/>
      <c r="UL184" s="50"/>
      <c r="UM184" s="50"/>
      <c r="UN184" s="50"/>
      <c r="UO184" s="50"/>
      <c r="UP184" s="50"/>
      <c r="UQ184" s="50"/>
      <c r="UR184" s="50"/>
      <c r="US184" s="50"/>
      <c r="UT184" s="50"/>
      <c r="UU184" s="50"/>
      <c r="UV184" s="50"/>
      <c r="UW184" s="50"/>
      <c r="UX184" s="50"/>
      <c r="UY184" s="50"/>
      <c r="UZ184" s="50"/>
      <c r="VA184" s="50"/>
      <c r="VB184" s="50"/>
      <c r="VC184" s="50"/>
      <c r="VD184" s="50"/>
      <c r="VE184" s="50"/>
      <c r="VF184" s="50"/>
      <c r="VG184" s="50"/>
      <c r="VH184" s="50"/>
      <c r="VI184" s="50"/>
      <c r="VJ184" s="50"/>
      <c r="VK184" s="50"/>
      <c r="VL184" s="50"/>
      <c r="VM184" s="50"/>
      <c r="VN184" s="50"/>
      <c r="VO184" s="50"/>
      <c r="VP184" s="50"/>
      <c r="VQ184" s="50"/>
      <c r="VR184" s="50"/>
      <c r="VS184" s="50"/>
      <c r="VT184" s="50"/>
      <c r="VU184" s="50"/>
      <c r="VV184" s="50"/>
      <c r="VW184" s="50"/>
      <c r="VX184" s="50"/>
      <c r="VY184" s="50"/>
      <c r="VZ184" s="50"/>
      <c r="WA184" s="50"/>
      <c r="WB184" s="50"/>
      <c r="WC184" s="50"/>
      <c r="WD184" s="50"/>
      <c r="WE184" s="50"/>
      <c r="WF184" s="50"/>
      <c r="WG184" s="50"/>
      <c r="WH184" s="50"/>
      <c r="WI184" s="50"/>
      <c r="WJ184" s="50"/>
      <c r="WK184" s="50"/>
      <c r="WL184" s="50"/>
      <c r="WM184" s="50"/>
      <c r="WN184" s="50"/>
      <c r="WO184" s="50"/>
      <c r="WP184" s="50"/>
      <c r="WQ184" s="50"/>
      <c r="WR184" s="50"/>
      <c r="WS184" s="50"/>
      <c r="WT184" s="50"/>
      <c r="WU184" s="50"/>
      <c r="WV184" s="50"/>
      <c r="WW184" s="50"/>
      <c r="WX184" s="50"/>
      <c r="WY184" s="50"/>
      <c r="WZ184" s="50"/>
      <c r="XA184" s="50"/>
      <c r="XB184" s="50"/>
      <c r="XC184" s="50"/>
      <c r="XD184" s="50"/>
      <c r="XE184" s="50"/>
      <c r="XF184" s="50"/>
      <c r="XG184" s="50"/>
      <c r="XH184" s="50"/>
      <c r="XI184" s="50"/>
      <c r="XJ184" s="50"/>
      <c r="XK184" s="50"/>
      <c r="XL184" s="50"/>
      <c r="XM184" s="50"/>
      <c r="XN184" s="50"/>
      <c r="XO184" s="50"/>
      <c r="XP184" s="50"/>
      <c r="XQ184" s="50"/>
      <c r="XR184" s="50"/>
      <c r="XS184" s="50"/>
      <c r="XT184" s="50"/>
      <c r="XU184" s="50"/>
      <c r="XV184" s="50"/>
      <c r="XW184" s="50"/>
      <c r="XX184" s="50"/>
      <c r="XY184" s="50"/>
      <c r="XZ184" s="50"/>
      <c r="YA184" s="50"/>
      <c r="YB184" s="50"/>
      <c r="YC184" s="50"/>
      <c r="YD184" s="50"/>
      <c r="YE184" s="50"/>
      <c r="YF184" s="50"/>
      <c r="YG184" s="50"/>
      <c r="YH184" s="50"/>
      <c r="YI184" s="50"/>
      <c r="YJ184" s="50"/>
      <c r="YK184" s="50"/>
      <c r="YL184" s="50"/>
      <c r="YM184" s="50"/>
      <c r="YN184" s="50"/>
      <c r="YO184" s="50"/>
      <c r="YP184" s="50"/>
      <c r="YQ184" s="50"/>
      <c r="YR184" s="50"/>
      <c r="YS184" s="50"/>
      <c r="YT184" s="50"/>
      <c r="YU184" s="50"/>
      <c r="YV184" s="50"/>
      <c r="YW184" s="50"/>
      <c r="YX184" s="50"/>
      <c r="YY184" s="50"/>
      <c r="YZ184" s="50"/>
      <c r="ZA184" s="50"/>
      <c r="ZB184" s="50"/>
      <c r="ZC184" s="50"/>
      <c r="ZD184" s="50"/>
      <c r="ZE184" s="50"/>
      <c r="ZF184" s="50"/>
      <c r="ZG184" s="50"/>
      <c r="ZH184" s="50"/>
      <c r="ZI184" s="50"/>
      <c r="ZJ184" s="50"/>
      <c r="ZK184" s="50"/>
      <c r="ZL184" s="50"/>
      <c r="ZM184" s="50"/>
      <c r="ZN184" s="50"/>
      <c r="ZO184" s="50"/>
      <c r="ZP184" s="50"/>
      <c r="ZQ184" s="50"/>
      <c r="ZR184" s="50"/>
      <c r="ZS184" s="50"/>
      <c r="ZT184" s="50"/>
      <c r="ZU184" s="50"/>
      <c r="ZV184" s="50"/>
      <c r="ZW184" s="50"/>
      <c r="ZX184" s="50"/>
      <c r="ZY184" s="50"/>
      <c r="ZZ184" s="50"/>
      <c r="AAA184" s="50"/>
      <c r="AAB184" s="50"/>
      <c r="AAC184" s="50"/>
      <c r="AAD184" s="50"/>
      <c r="AAE184" s="50"/>
      <c r="AAF184" s="50"/>
      <c r="AAG184" s="50"/>
      <c r="AAH184" s="50"/>
      <c r="AAI184" s="50"/>
      <c r="AAJ184" s="50"/>
      <c r="AAK184" s="50"/>
      <c r="AAL184" s="50"/>
      <c r="AAM184" s="50"/>
      <c r="AAN184" s="50"/>
      <c r="AAO184" s="50"/>
      <c r="AAP184" s="50"/>
      <c r="AAQ184" s="50"/>
      <c r="AAR184" s="50"/>
      <c r="AAS184" s="50"/>
      <c r="AAT184" s="50"/>
      <c r="AAU184" s="50"/>
      <c r="AAV184" s="50"/>
      <c r="AAW184" s="50"/>
      <c r="AAX184" s="50"/>
      <c r="AAY184" s="50"/>
      <c r="AAZ184" s="50"/>
      <c r="ABA184" s="50"/>
      <c r="ABB184" s="50"/>
      <c r="ABC184" s="50"/>
      <c r="ABD184" s="50"/>
      <c r="ABE184" s="50"/>
      <c r="ABF184" s="50"/>
      <c r="ABG184" s="50"/>
      <c r="ABH184" s="50"/>
      <c r="ABI184" s="50"/>
      <c r="ABJ184" s="50"/>
      <c r="ABK184" s="50"/>
      <c r="ABL184" s="50"/>
      <c r="ABM184" s="50"/>
      <c r="ABN184" s="50"/>
      <c r="ABO184" s="50"/>
      <c r="ABP184" s="50"/>
      <c r="ABQ184" s="50"/>
      <c r="ABR184" s="50"/>
      <c r="ABS184" s="50"/>
      <c r="ABT184" s="50"/>
      <c r="ABU184" s="50"/>
      <c r="ABV184" s="50"/>
      <c r="ABW184" s="50"/>
      <c r="ABX184" s="50"/>
      <c r="ABY184" s="50"/>
      <c r="ABZ184" s="50"/>
      <c r="ACA184" s="50"/>
      <c r="ACB184" s="50"/>
      <c r="ACC184" s="50"/>
      <c r="ACD184" s="50"/>
      <c r="ACE184" s="50"/>
      <c r="ACF184" s="50"/>
      <c r="ACG184" s="50"/>
      <c r="ACH184" s="50"/>
      <c r="ACI184" s="50"/>
      <c r="ACJ184" s="50"/>
      <c r="ACK184" s="50"/>
      <c r="ACL184" s="50"/>
      <c r="ACM184" s="50"/>
      <c r="ACN184" s="50"/>
      <c r="ACO184" s="50"/>
      <c r="ACP184" s="50"/>
      <c r="ACQ184" s="50"/>
      <c r="ACR184" s="50"/>
      <c r="ACS184" s="50"/>
      <c r="ACT184" s="50"/>
      <c r="ACU184" s="50"/>
      <c r="ACV184" s="50"/>
      <c r="ACW184" s="50"/>
      <c r="ACX184" s="50"/>
      <c r="ACY184" s="50"/>
      <c r="ACZ184" s="50"/>
      <c r="ADA184" s="50"/>
      <c r="ADB184" s="50"/>
      <c r="ADC184" s="50"/>
      <c r="ADD184" s="50"/>
      <c r="ADE184" s="50"/>
      <c r="ADF184" s="50"/>
      <c r="ADG184" s="50"/>
      <c r="ADH184" s="50"/>
      <c r="ADI184" s="50"/>
      <c r="ADJ184" s="50"/>
      <c r="ADK184" s="50"/>
      <c r="ADL184" s="50"/>
      <c r="ADM184" s="50"/>
      <c r="ADN184" s="50"/>
      <c r="ADO184" s="50"/>
      <c r="ADP184" s="50"/>
      <c r="ADQ184" s="50"/>
      <c r="ADR184" s="50"/>
      <c r="ADS184" s="50"/>
      <c r="ADT184" s="50"/>
      <c r="ADU184" s="50"/>
      <c r="ADV184" s="50"/>
      <c r="ADW184" s="50"/>
      <c r="ADX184" s="50"/>
      <c r="ADY184" s="50"/>
      <c r="ADZ184" s="50"/>
      <c r="AEA184" s="50"/>
      <c r="AEB184" s="50"/>
      <c r="AEC184" s="50"/>
      <c r="AED184" s="50"/>
      <c r="AEE184" s="50"/>
      <c r="AEF184" s="50"/>
      <c r="AEG184" s="50"/>
      <c r="AEH184" s="50"/>
      <c r="AEI184" s="50"/>
      <c r="AEJ184" s="50"/>
      <c r="AEK184" s="50"/>
      <c r="AEL184" s="50"/>
      <c r="AEM184" s="50"/>
      <c r="AEN184" s="50"/>
      <c r="AEO184" s="50"/>
      <c r="AEP184" s="50"/>
      <c r="AEQ184" s="50"/>
      <c r="AER184" s="50"/>
      <c r="AES184" s="50"/>
      <c r="AET184" s="50"/>
      <c r="AEU184" s="50"/>
      <c r="AEV184" s="50"/>
      <c r="AEW184" s="50"/>
      <c r="AEX184" s="50"/>
      <c r="AEY184" s="50"/>
      <c r="AEZ184" s="50"/>
      <c r="AFA184" s="50"/>
      <c r="AFB184" s="50"/>
      <c r="AFC184" s="50"/>
      <c r="AFD184" s="50"/>
      <c r="AFE184" s="50"/>
      <c r="AFF184" s="50"/>
      <c r="AFG184" s="50"/>
      <c r="AFH184" s="50"/>
      <c r="AFI184" s="50"/>
      <c r="AFJ184" s="50"/>
      <c r="AFK184" s="50"/>
      <c r="AFL184" s="50"/>
      <c r="AFM184" s="50"/>
      <c r="AFN184" s="50"/>
      <c r="AFO184" s="50"/>
      <c r="AFP184" s="50"/>
      <c r="AFQ184" s="50"/>
      <c r="AFR184" s="50"/>
      <c r="AFS184" s="50"/>
      <c r="AFT184" s="50"/>
      <c r="AFU184" s="50"/>
      <c r="AFV184" s="50"/>
      <c r="AFW184" s="50"/>
      <c r="AFX184" s="50"/>
      <c r="AFY184" s="50"/>
      <c r="AFZ184" s="50"/>
      <c r="AGA184" s="50"/>
      <c r="AGB184" s="50"/>
      <c r="AGC184" s="50"/>
      <c r="AGD184" s="50"/>
      <c r="AGE184" s="50"/>
      <c r="AGF184" s="50"/>
      <c r="AGG184" s="50"/>
      <c r="AGH184" s="50"/>
      <c r="AGI184" s="50"/>
      <c r="AGJ184" s="50"/>
      <c r="AGK184" s="50"/>
      <c r="AGL184" s="50"/>
      <c r="AGM184" s="50"/>
      <c r="AGN184" s="50"/>
      <c r="AGO184" s="50"/>
      <c r="AGP184" s="50"/>
      <c r="AGQ184" s="50"/>
      <c r="AGR184" s="50"/>
      <c r="AGS184" s="50"/>
      <c r="AGT184" s="50"/>
      <c r="AGU184" s="50"/>
      <c r="AGV184" s="50"/>
      <c r="AGW184" s="50"/>
      <c r="AGX184" s="50"/>
      <c r="AGY184" s="50"/>
      <c r="AGZ184" s="50"/>
      <c r="AHA184" s="50"/>
      <c r="AHB184" s="50"/>
      <c r="AHC184" s="50"/>
      <c r="AHD184" s="50"/>
      <c r="AHE184" s="50"/>
      <c r="AHF184" s="50"/>
      <c r="AHG184" s="50"/>
      <c r="AHH184" s="50"/>
      <c r="AHI184" s="50"/>
      <c r="AHJ184" s="50"/>
      <c r="AHK184" s="50"/>
      <c r="AHL184" s="50"/>
      <c r="AHM184" s="50"/>
      <c r="AHN184" s="50"/>
      <c r="AHO184" s="50"/>
      <c r="AHP184" s="50"/>
      <c r="AHQ184" s="50"/>
      <c r="AHR184" s="50"/>
      <c r="AHS184" s="50"/>
      <c r="AHT184" s="50"/>
      <c r="AHU184" s="50"/>
      <c r="AHV184" s="50"/>
      <c r="AHW184" s="50"/>
      <c r="AHX184" s="50"/>
      <c r="AHY184" s="50"/>
      <c r="AHZ184" s="50"/>
      <c r="AIA184" s="50"/>
      <c r="AIB184" s="50"/>
      <c r="AIC184" s="50"/>
      <c r="AID184" s="50"/>
      <c r="AIE184" s="50"/>
      <c r="AIF184" s="50"/>
      <c r="AIG184" s="50"/>
      <c r="AIH184" s="50"/>
      <c r="AII184" s="50"/>
      <c r="AIJ184" s="50"/>
      <c r="AIK184" s="50"/>
      <c r="AIL184" s="50"/>
      <c r="AIM184" s="50"/>
      <c r="AIN184" s="50"/>
      <c r="AIO184" s="50"/>
      <c r="AIP184" s="50"/>
      <c r="AIQ184" s="50"/>
      <c r="AIR184" s="50"/>
      <c r="AIS184" s="50"/>
      <c r="AIT184" s="50"/>
      <c r="AIU184" s="50"/>
      <c r="AIV184" s="50"/>
      <c r="AIW184" s="50"/>
      <c r="AIX184" s="50"/>
      <c r="AIY184" s="50"/>
      <c r="AIZ184" s="50"/>
      <c r="AJA184" s="50"/>
      <c r="AJB184" s="50"/>
      <c r="AJC184" s="50"/>
      <c r="AJD184" s="50"/>
      <c r="AJE184" s="50"/>
      <c r="AJF184" s="50"/>
      <c r="AJG184" s="50"/>
      <c r="AJH184" s="50"/>
      <c r="AJI184" s="50"/>
      <c r="AJJ184" s="50"/>
      <c r="AJK184" s="50"/>
      <c r="AJL184" s="50"/>
      <c r="AJM184" s="50"/>
      <c r="AJN184" s="50"/>
      <c r="AJO184" s="50"/>
      <c r="AJP184" s="50"/>
      <c r="AJQ184" s="50"/>
      <c r="AJR184" s="50"/>
      <c r="AJS184" s="50"/>
      <c r="AJT184" s="50"/>
      <c r="AJU184" s="50"/>
      <c r="AJV184" s="50"/>
      <c r="AJW184" s="50"/>
      <c r="AJX184" s="50"/>
      <c r="AJY184" s="50"/>
      <c r="AJZ184" s="50"/>
      <c r="AKA184" s="50"/>
      <c r="AKB184" s="50"/>
      <c r="AKC184" s="50"/>
      <c r="AKD184" s="50"/>
      <c r="AKE184" s="50"/>
      <c r="AKF184" s="50"/>
      <c r="AKG184" s="50"/>
      <c r="AKH184" s="50"/>
      <c r="AKI184" s="50"/>
      <c r="AKJ184" s="50"/>
      <c r="AKK184" s="50"/>
      <c r="AKL184" s="50"/>
      <c r="AKM184" s="50"/>
      <c r="AKN184" s="50"/>
      <c r="AKO184" s="50"/>
      <c r="AKP184" s="50"/>
      <c r="AKQ184" s="50"/>
      <c r="AKR184" s="50"/>
      <c r="AKS184" s="50"/>
      <c r="AKT184" s="50"/>
      <c r="AKU184" s="50"/>
      <c r="AKV184" s="50"/>
      <c r="AKW184" s="50"/>
      <c r="AKX184" s="50"/>
      <c r="AKY184" s="50"/>
      <c r="AKZ184" s="50"/>
      <c r="ALA184" s="50"/>
      <c r="ALB184" s="50"/>
      <c r="ALC184" s="50"/>
      <c r="ALD184" s="50"/>
      <c r="ALE184" s="50"/>
      <c r="ALF184" s="50"/>
      <c r="ALG184" s="50"/>
      <c r="ALH184" s="50"/>
      <c r="ALI184" s="50"/>
      <c r="ALJ184" s="50"/>
      <c r="ALK184" s="50"/>
      <c r="ALL184" s="50"/>
      <c r="ALM184" s="50"/>
      <c r="ALN184" s="50"/>
      <c r="ALO184" s="50"/>
      <c r="ALP184" s="50"/>
      <c r="ALQ184" s="50"/>
      <c r="ALR184" s="50"/>
      <c r="ALS184" s="50"/>
      <c r="ALT184" s="50"/>
      <c r="ALU184" s="50"/>
      <c r="ALV184" s="50"/>
      <c r="ALW184" s="50"/>
      <c r="ALX184" s="50"/>
      <c r="ALY184" s="50"/>
      <c r="ALZ184" s="50"/>
      <c r="AMA184" s="50"/>
      <c r="AMB184" s="50"/>
      <c r="AMC184" s="50"/>
      <c r="AMD184" s="50"/>
      <c r="AME184" s="50"/>
      <c r="AMF184" s="50"/>
      <c r="AMG184" s="50"/>
      <c r="AMH184" s="50"/>
      <c r="AMI184" s="50"/>
      <c r="AMJ184" s="50"/>
      <c r="AMK184" s="50"/>
    </row>
    <row r="185" spans="1:1025" s="155" customFormat="1">
      <c r="B185" s="153" t="s">
        <v>233</v>
      </c>
      <c r="P185" s="110"/>
      <c r="Q185" s="110"/>
      <c r="R185" s="110"/>
      <c r="S185" s="11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0"/>
      <c r="BB185" s="50"/>
      <c r="BC185" s="50"/>
      <c r="BD185" s="50"/>
      <c r="BE185" s="50"/>
      <c r="BF185" s="50"/>
      <c r="BG185" s="50"/>
      <c r="BH185" s="50"/>
      <c r="BI185" s="50"/>
      <c r="BJ185" s="50"/>
      <c r="BK185" s="50"/>
      <c r="BL185" s="50"/>
      <c r="BM185" s="50"/>
      <c r="BN185" s="50"/>
      <c r="BO185" s="50"/>
      <c r="BP185" s="50"/>
      <c r="BQ185" s="50"/>
      <c r="BR185" s="50"/>
      <c r="BS185" s="50"/>
      <c r="BT185" s="50"/>
      <c r="BU185" s="50"/>
      <c r="BV185" s="50"/>
      <c r="BW185" s="50"/>
      <c r="BX185" s="50"/>
      <c r="BY185" s="50"/>
      <c r="BZ185" s="50"/>
      <c r="CA185" s="50"/>
      <c r="CB185" s="50"/>
      <c r="CC185" s="50"/>
      <c r="CD185" s="50"/>
      <c r="CE185" s="50"/>
      <c r="CF185" s="50"/>
      <c r="CG185" s="50"/>
      <c r="CH185" s="50"/>
      <c r="CI185" s="50"/>
      <c r="CJ185" s="50"/>
      <c r="CK185" s="50"/>
      <c r="CL185" s="50"/>
      <c r="CM185" s="50"/>
      <c r="CN185" s="50"/>
      <c r="CO185" s="50"/>
      <c r="CP185" s="50"/>
      <c r="CQ185" s="50"/>
      <c r="CR185" s="50"/>
      <c r="CS185" s="50"/>
      <c r="CT185" s="50"/>
      <c r="CU185" s="50"/>
      <c r="CV185" s="50"/>
      <c r="CW185" s="50"/>
      <c r="CX185" s="50"/>
      <c r="CY185" s="50"/>
      <c r="CZ185" s="50"/>
      <c r="DA185" s="50"/>
      <c r="DB185" s="50"/>
      <c r="DC185" s="50"/>
      <c r="DD185" s="50"/>
      <c r="DE185" s="50"/>
      <c r="DF185" s="50"/>
      <c r="DG185" s="50"/>
      <c r="DH185" s="50"/>
      <c r="DI185" s="50"/>
      <c r="DJ185" s="50"/>
      <c r="DK185" s="50"/>
      <c r="DL185" s="50"/>
      <c r="DM185" s="50"/>
      <c r="DN185" s="50"/>
      <c r="DO185" s="50"/>
      <c r="DP185" s="50"/>
      <c r="DQ185" s="50"/>
      <c r="DR185" s="50"/>
      <c r="DS185" s="50"/>
      <c r="DT185" s="50"/>
      <c r="DU185" s="50"/>
      <c r="DV185" s="50"/>
      <c r="DW185" s="50"/>
      <c r="DX185" s="50"/>
      <c r="DY185" s="50"/>
      <c r="DZ185" s="50"/>
      <c r="EA185" s="50"/>
      <c r="EB185" s="50"/>
      <c r="EC185" s="50"/>
      <c r="ED185" s="50"/>
      <c r="EE185" s="50"/>
      <c r="EF185" s="50"/>
      <c r="EG185" s="50"/>
      <c r="EH185" s="50"/>
      <c r="EI185" s="50"/>
      <c r="EJ185" s="50"/>
      <c r="EK185" s="50"/>
      <c r="EL185" s="50"/>
      <c r="EM185" s="50"/>
      <c r="EN185" s="50"/>
      <c r="EO185" s="50"/>
      <c r="EP185" s="50"/>
      <c r="EQ185" s="50"/>
      <c r="ER185" s="50"/>
      <c r="ES185" s="50"/>
      <c r="ET185" s="50"/>
      <c r="EU185" s="50"/>
      <c r="EV185" s="50"/>
      <c r="EW185" s="50"/>
      <c r="EX185" s="50"/>
      <c r="EY185" s="50"/>
      <c r="EZ185" s="50"/>
      <c r="FA185" s="50"/>
      <c r="FB185" s="50"/>
      <c r="FC185" s="50"/>
      <c r="FD185" s="50"/>
      <c r="FE185" s="50"/>
      <c r="FF185" s="50"/>
      <c r="FG185" s="50"/>
      <c r="FH185" s="50"/>
      <c r="FI185" s="50"/>
      <c r="FJ185" s="50"/>
      <c r="FK185" s="50"/>
      <c r="FL185" s="50"/>
      <c r="FM185" s="50"/>
      <c r="FN185" s="50"/>
      <c r="FO185" s="50"/>
      <c r="FP185" s="50"/>
      <c r="FQ185" s="50"/>
      <c r="FR185" s="50"/>
      <c r="FS185" s="50"/>
      <c r="FT185" s="50"/>
      <c r="FU185" s="50"/>
      <c r="FV185" s="50"/>
      <c r="FW185" s="50"/>
      <c r="FX185" s="50"/>
      <c r="FY185" s="50"/>
      <c r="FZ185" s="50"/>
      <c r="GA185" s="50"/>
      <c r="GB185" s="50"/>
      <c r="GC185" s="50"/>
      <c r="GD185" s="50"/>
      <c r="GE185" s="50"/>
      <c r="GF185" s="50"/>
      <c r="GG185" s="50"/>
      <c r="GH185" s="50"/>
      <c r="GI185" s="50"/>
      <c r="GJ185" s="50"/>
      <c r="GK185" s="50"/>
      <c r="GL185" s="50"/>
      <c r="GM185" s="50"/>
      <c r="GN185" s="50"/>
      <c r="GO185" s="50"/>
      <c r="GP185" s="50"/>
      <c r="GQ185" s="50"/>
      <c r="GR185" s="50"/>
      <c r="GS185" s="50"/>
      <c r="GT185" s="50"/>
      <c r="GU185" s="50"/>
      <c r="GV185" s="50"/>
      <c r="GW185" s="50"/>
      <c r="GX185" s="50"/>
      <c r="GY185" s="50"/>
      <c r="GZ185" s="50"/>
      <c r="HA185" s="50"/>
      <c r="HB185" s="50"/>
      <c r="HC185" s="50"/>
      <c r="HD185" s="50"/>
      <c r="HE185" s="50"/>
      <c r="HF185" s="50"/>
      <c r="HG185" s="50"/>
      <c r="HH185" s="50"/>
      <c r="HI185" s="50"/>
      <c r="HJ185" s="50"/>
      <c r="HK185" s="50"/>
      <c r="HL185" s="50"/>
      <c r="HM185" s="50"/>
      <c r="HN185" s="50"/>
      <c r="HO185" s="50"/>
      <c r="HP185" s="50"/>
      <c r="HQ185" s="50"/>
      <c r="HR185" s="50"/>
      <c r="HS185" s="50"/>
      <c r="HT185" s="50"/>
      <c r="HU185" s="50"/>
      <c r="HV185" s="50"/>
      <c r="HW185" s="50"/>
      <c r="HX185" s="50"/>
      <c r="HY185" s="50"/>
      <c r="HZ185" s="50"/>
      <c r="IA185" s="50"/>
      <c r="IB185" s="50"/>
      <c r="IC185" s="50"/>
      <c r="ID185" s="50"/>
      <c r="IE185" s="50"/>
      <c r="IF185" s="50"/>
      <c r="IG185" s="50"/>
      <c r="IH185" s="50"/>
      <c r="II185" s="50"/>
      <c r="IJ185" s="50"/>
      <c r="IK185" s="50"/>
      <c r="IL185" s="50"/>
      <c r="IM185" s="50"/>
      <c r="IN185" s="50"/>
      <c r="IO185" s="50"/>
      <c r="IP185" s="50"/>
      <c r="IQ185" s="50"/>
      <c r="IR185" s="50"/>
      <c r="IS185" s="50"/>
      <c r="IT185" s="50"/>
      <c r="IU185" s="50"/>
      <c r="IV185" s="50"/>
      <c r="IW185" s="50"/>
      <c r="IX185" s="50"/>
      <c r="IY185" s="50"/>
      <c r="IZ185" s="50"/>
      <c r="JA185" s="50"/>
      <c r="JB185" s="50"/>
      <c r="JC185" s="50"/>
      <c r="JD185" s="50"/>
      <c r="JE185" s="50"/>
      <c r="JF185" s="50"/>
      <c r="JG185" s="50"/>
      <c r="JH185" s="50"/>
      <c r="JI185" s="50"/>
      <c r="JJ185" s="50"/>
      <c r="JK185" s="50"/>
      <c r="JL185" s="50"/>
      <c r="JM185" s="50"/>
      <c r="JN185" s="50"/>
      <c r="JO185" s="50"/>
      <c r="JP185" s="50"/>
      <c r="JQ185" s="50"/>
      <c r="JR185" s="50"/>
      <c r="JS185" s="50"/>
      <c r="JT185" s="50"/>
      <c r="JU185" s="50"/>
      <c r="JV185" s="50"/>
      <c r="JW185" s="50"/>
      <c r="JX185" s="50"/>
      <c r="JY185" s="50"/>
      <c r="JZ185" s="50"/>
      <c r="KA185" s="50"/>
      <c r="KB185" s="50"/>
      <c r="KC185" s="50"/>
      <c r="KD185" s="50"/>
      <c r="KE185" s="50"/>
      <c r="KF185" s="50"/>
      <c r="KG185" s="50"/>
      <c r="KH185" s="50"/>
      <c r="KI185" s="50"/>
      <c r="KJ185" s="50"/>
      <c r="KK185" s="50"/>
      <c r="KL185" s="50"/>
      <c r="KM185" s="50"/>
      <c r="KN185" s="50"/>
      <c r="KO185" s="50"/>
      <c r="KP185" s="50"/>
      <c r="KQ185" s="50"/>
      <c r="KR185" s="50"/>
      <c r="KS185" s="50"/>
      <c r="KT185" s="50"/>
      <c r="KU185" s="50"/>
      <c r="KV185" s="50"/>
      <c r="KW185" s="50"/>
      <c r="KX185" s="50"/>
      <c r="KY185" s="50"/>
      <c r="KZ185" s="50"/>
      <c r="LA185" s="50"/>
      <c r="LB185" s="50"/>
      <c r="LC185" s="50"/>
      <c r="LD185" s="50"/>
      <c r="LE185" s="50"/>
      <c r="LF185" s="50"/>
      <c r="LG185" s="50"/>
      <c r="LH185" s="50"/>
      <c r="LI185" s="50"/>
      <c r="LJ185" s="50"/>
      <c r="LK185" s="50"/>
      <c r="LL185" s="50"/>
      <c r="LM185" s="50"/>
      <c r="LN185" s="50"/>
      <c r="LO185" s="50"/>
      <c r="LP185" s="50"/>
      <c r="LQ185" s="50"/>
      <c r="LR185" s="50"/>
      <c r="LS185" s="50"/>
      <c r="LT185" s="50"/>
      <c r="LU185" s="50"/>
      <c r="LV185" s="50"/>
      <c r="LW185" s="50"/>
      <c r="LX185" s="50"/>
      <c r="LY185" s="50"/>
      <c r="LZ185" s="50"/>
      <c r="MA185" s="50"/>
      <c r="MB185" s="50"/>
      <c r="MC185" s="50"/>
      <c r="MD185" s="50"/>
      <c r="ME185" s="50"/>
      <c r="MF185" s="50"/>
      <c r="MG185" s="50"/>
      <c r="MH185" s="50"/>
      <c r="MI185" s="50"/>
      <c r="MJ185" s="50"/>
      <c r="MK185" s="50"/>
      <c r="ML185" s="50"/>
      <c r="MM185" s="50"/>
      <c r="MN185" s="50"/>
      <c r="MO185" s="50"/>
      <c r="MP185" s="50"/>
      <c r="MQ185" s="50"/>
      <c r="MR185" s="50"/>
      <c r="MS185" s="50"/>
      <c r="MT185" s="50"/>
      <c r="MU185" s="50"/>
      <c r="MV185" s="50"/>
      <c r="MW185" s="50"/>
      <c r="MX185" s="50"/>
      <c r="MY185" s="50"/>
      <c r="MZ185" s="50"/>
      <c r="NA185" s="50"/>
      <c r="NB185" s="50"/>
      <c r="NC185" s="50"/>
      <c r="ND185" s="50"/>
      <c r="NE185" s="50"/>
      <c r="NF185" s="50"/>
      <c r="NG185" s="50"/>
      <c r="NH185" s="50"/>
      <c r="NI185" s="50"/>
      <c r="NJ185" s="50"/>
      <c r="NK185" s="50"/>
      <c r="NL185" s="50"/>
      <c r="NM185" s="50"/>
      <c r="NN185" s="50"/>
      <c r="NO185" s="50"/>
      <c r="NP185" s="50"/>
      <c r="NQ185" s="50"/>
      <c r="NR185" s="50"/>
      <c r="NS185" s="50"/>
      <c r="NT185" s="50"/>
      <c r="NU185" s="50"/>
      <c r="NV185" s="50"/>
      <c r="NW185" s="50"/>
      <c r="NX185" s="50"/>
      <c r="NY185" s="50"/>
      <c r="NZ185" s="50"/>
      <c r="OA185" s="50"/>
      <c r="OB185" s="50"/>
      <c r="OC185" s="50"/>
      <c r="OD185" s="50"/>
      <c r="OE185" s="50"/>
      <c r="OF185" s="50"/>
      <c r="OG185" s="50"/>
      <c r="OH185" s="50"/>
      <c r="OI185" s="50"/>
      <c r="OJ185" s="50"/>
      <c r="OK185" s="50"/>
      <c r="OL185" s="50"/>
      <c r="OM185" s="50"/>
      <c r="ON185" s="50"/>
      <c r="OO185" s="50"/>
      <c r="OP185" s="50"/>
      <c r="OQ185" s="50"/>
      <c r="OR185" s="50"/>
      <c r="OS185" s="50"/>
      <c r="OT185" s="50"/>
      <c r="OU185" s="50"/>
      <c r="OV185" s="50"/>
      <c r="OW185" s="50"/>
      <c r="OX185" s="50"/>
      <c r="OY185" s="50"/>
      <c r="OZ185" s="50"/>
      <c r="PA185" s="50"/>
      <c r="PB185" s="50"/>
      <c r="PC185" s="50"/>
      <c r="PD185" s="50"/>
      <c r="PE185" s="50"/>
      <c r="PF185" s="50"/>
      <c r="PG185" s="50"/>
      <c r="PH185" s="50"/>
      <c r="PI185" s="50"/>
      <c r="PJ185" s="50"/>
      <c r="PK185" s="50"/>
      <c r="PL185" s="50"/>
      <c r="PM185" s="50"/>
      <c r="PN185" s="50"/>
      <c r="PO185" s="50"/>
      <c r="PP185" s="50"/>
      <c r="PQ185" s="50"/>
      <c r="PR185" s="50"/>
      <c r="PS185" s="50"/>
      <c r="PT185" s="50"/>
      <c r="PU185" s="50"/>
      <c r="PV185" s="50"/>
      <c r="PW185" s="50"/>
      <c r="PX185" s="50"/>
      <c r="PY185" s="50"/>
      <c r="PZ185" s="50"/>
      <c r="QA185" s="50"/>
      <c r="QB185" s="50"/>
      <c r="QC185" s="50"/>
      <c r="QD185" s="50"/>
      <c r="QE185" s="50"/>
      <c r="QF185" s="50"/>
      <c r="QG185" s="50"/>
      <c r="QH185" s="50"/>
      <c r="QI185" s="50"/>
      <c r="QJ185" s="50"/>
      <c r="QK185" s="50"/>
      <c r="QL185" s="50"/>
      <c r="QM185" s="50"/>
      <c r="QN185" s="50"/>
      <c r="QO185" s="50"/>
      <c r="QP185" s="50"/>
      <c r="QQ185" s="50"/>
      <c r="QR185" s="50"/>
      <c r="QS185" s="50"/>
      <c r="QT185" s="50"/>
      <c r="QU185" s="50"/>
      <c r="QV185" s="50"/>
      <c r="QW185" s="50"/>
      <c r="QX185" s="50"/>
      <c r="QY185" s="50"/>
      <c r="QZ185" s="50"/>
      <c r="RA185" s="50"/>
      <c r="RB185" s="50"/>
      <c r="RC185" s="50"/>
      <c r="RD185" s="50"/>
      <c r="RE185" s="50"/>
      <c r="RF185" s="50"/>
      <c r="RG185" s="50"/>
      <c r="RH185" s="50"/>
      <c r="RI185" s="50"/>
      <c r="RJ185" s="50"/>
      <c r="RK185" s="50"/>
      <c r="RL185" s="50"/>
      <c r="RM185" s="50"/>
      <c r="RN185" s="50"/>
      <c r="RO185" s="50"/>
      <c r="RP185" s="50"/>
      <c r="RQ185" s="50"/>
      <c r="RR185" s="50"/>
      <c r="RS185" s="50"/>
      <c r="RT185" s="50"/>
      <c r="RU185" s="50"/>
      <c r="RV185" s="50"/>
      <c r="RW185" s="50"/>
      <c r="RX185" s="50"/>
      <c r="RY185" s="50"/>
      <c r="RZ185" s="50"/>
      <c r="SA185" s="50"/>
      <c r="SB185" s="50"/>
      <c r="SC185" s="50"/>
      <c r="SD185" s="50"/>
      <c r="SE185" s="50"/>
      <c r="SF185" s="50"/>
      <c r="SG185" s="50"/>
      <c r="SH185" s="50"/>
      <c r="SI185" s="50"/>
      <c r="SJ185" s="50"/>
      <c r="SK185" s="50"/>
      <c r="SL185" s="50"/>
      <c r="SM185" s="50"/>
      <c r="SN185" s="50"/>
      <c r="SO185" s="50"/>
      <c r="SP185" s="50"/>
      <c r="SQ185" s="50"/>
      <c r="SR185" s="50"/>
      <c r="SS185" s="50"/>
      <c r="ST185" s="50"/>
      <c r="SU185" s="50"/>
      <c r="SV185" s="50"/>
      <c r="SW185" s="50"/>
      <c r="SX185" s="50"/>
      <c r="SY185" s="50"/>
      <c r="SZ185" s="50"/>
      <c r="TA185" s="50"/>
      <c r="TB185" s="50"/>
      <c r="TC185" s="50"/>
      <c r="TD185" s="50"/>
      <c r="TE185" s="50"/>
      <c r="TF185" s="50"/>
      <c r="TG185" s="50"/>
      <c r="TH185" s="50"/>
      <c r="TI185" s="50"/>
      <c r="TJ185" s="50"/>
      <c r="TK185" s="50"/>
      <c r="TL185" s="50"/>
      <c r="TM185" s="50"/>
      <c r="TN185" s="50"/>
      <c r="TO185" s="50"/>
      <c r="TP185" s="50"/>
      <c r="TQ185" s="50"/>
      <c r="TR185" s="50"/>
      <c r="TS185" s="50"/>
      <c r="TT185" s="50"/>
      <c r="TU185" s="50"/>
      <c r="TV185" s="50"/>
      <c r="TW185" s="50"/>
      <c r="TX185" s="50"/>
      <c r="TY185" s="50"/>
      <c r="TZ185" s="50"/>
      <c r="UA185" s="50"/>
      <c r="UB185" s="50"/>
      <c r="UC185" s="50"/>
      <c r="UD185" s="50"/>
      <c r="UE185" s="50"/>
      <c r="UF185" s="50"/>
      <c r="UG185" s="50"/>
      <c r="UH185" s="50"/>
      <c r="UI185" s="50"/>
      <c r="UJ185" s="50"/>
      <c r="UK185" s="50"/>
      <c r="UL185" s="50"/>
      <c r="UM185" s="50"/>
      <c r="UN185" s="50"/>
      <c r="UO185" s="50"/>
      <c r="UP185" s="50"/>
      <c r="UQ185" s="50"/>
      <c r="UR185" s="50"/>
      <c r="US185" s="50"/>
      <c r="UT185" s="50"/>
      <c r="UU185" s="50"/>
      <c r="UV185" s="50"/>
      <c r="UW185" s="50"/>
      <c r="UX185" s="50"/>
      <c r="UY185" s="50"/>
      <c r="UZ185" s="50"/>
      <c r="VA185" s="50"/>
      <c r="VB185" s="50"/>
      <c r="VC185" s="50"/>
      <c r="VD185" s="50"/>
      <c r="VE185" s="50"/>
      <c r="VF185" s="50"/>
      <c r="VG185" s="50"/>
      <c r="VH185" s="50"/>
      <c r="VI185" s="50"/>
      <c r="VJ185" s="50"/>
      <c r="VK185" s="50"/>
      <c r="VL185" s="50"/>
      <c r="VM185" s="50"/>
      <c r="VN185" s="50"/>
      <c r="VO185" s="50"/>
      <c r="VP185" s="50"/>
      <c r="VQ185" s="50"/>
      <c r="VR185" s="50"/>
      <c r="VS185" s="50"/>
      <c r="VT185" s="50"/>
      <c r="VU185" s="50"/>
      <c r="VV185" s="50"/>
      <c r="VW185" s="50"/>
      <c r="VX185" s="50"/>
      <c r="VY185" s="50"/>
      <c r="VZ185" s="50"/>
      <c r="WA185" s="50"/>
      <c r="WB185" s="50"/>
      <c r="WC185" s="50"/>
      <c r="WD185" s="50"/>
      <c r="WE185" s="50"/>
      <c r="WF185" s="50"/>
      <c r="WG185" s="50"/>
      <c r="WH185" s="50"/>
      <c r="WI185" s="50"/>
      <c r="WJ185" s="50"/>
      <c r="WK185" s="50"/>
      <c r="WL185" s="50"/>
      <c r="WM185" s="50"/>
      <c r="WN185" s="50"/>
      <c r="WO185" s="50"/>
      <c r="WP185" s="50"/>
      <c r="WQ185" s="50"/>
      <c r="WR185" s="50"/>
      <c r="WS185" s="50"/>
      <c r="WT185" s="50"/>
      <c r="WU185" s="50"/>
      <c r="WV185" s="50"/>
      <c r="WW185" s="50"/>
      <c r="WX185" s="50"/>
      <c r="WY185" s="50"/>
      <c r="WZ185" s="50"/>
      <c r="XA185" s="50"/>
      <c r="XB185" s="50"/>
      <c r="XC185" s="50"/>
      <c r="XD185" s="50"/>
      <c r="XE185" s="50"/>
      <c r="XF185" s="50"/>
      <c r="XG185" s="50"/>
      <c r="XH185" s="50"/>
      <c r="XI185" s="50"/>
      <c r="XJ185" s="50"/>
      <c r="XK185" s="50"/>
      <c r="XL185" s="50"/>
      <c r="XM185" s="50"/>
      <c r="XN185" s="50"/>
      <c r="XO185" s="50"/>
      <c r="XP185" s="50"/>
      <c r="XQ185" s="50"/>
      <c r="XR185" s="50"/>
      <c r="XS185" s="50"/>
      <c r="XT185" s="50"/>
      <c r="XU185" s="50"/>
      <c r="XV185" s="50"/>
      <c r="XW185" s="50"/>
      <c r="XX185" s="50"/>
      <c r="XY185" s="50"/>
      <c r="XZ185" s="50"/>
      <c r="YA185" s="50"/>
      <c r="YB185" s="50"/>
      <c r="YC185" s="50"/>
      <c r="YD185" s="50"/>
      <c r="YE185" s="50"/>
      <c r="YF185" s="50"/>
      <c r="YG185" s="50"/>
      <c r="YH185" s="50"/>
      <c r="YI185" s="50"/>
      <c r="YJ185" s="50"/>
      <c r="YK185" s="50"/>
      <c r="YL185" s="50"/>
      <c r="YM185" s="50"/>
      <c r="YN185" s="50"/>
      <c r="YO185" s="50"/>
      <c r="YP185" s="50"/>
      <c r="YQ185" s="50"/>
      <c r="YR185" s="50"/>
      <c r="YS185" s="50"/>
      <c r="YT185" s="50"/>
      <c r="YU185" s="50"/>
      <c r="YV185" s="50"/>
      <c r="YW185" s="50"/>
      <c r="YX185" s="50"/>
      <c r="YY185" s="50"/>
      <c r="YZ185" s="50"/>
      <c r="ZA185" s="50"/>
      <c r="ZB185" s="50"/>
      <c r="ZC185" s="50"/>
      <c r="ZD185" s="50"/>
      <c r="ZE185" s="50"/>
      <c r="ZF185" s="50"/>
      <c r="ZG185" s="50"/>
      <c r="ZH185" s="50"/>
      <c r="ZI185" s="50"/>
      <c r="ZJ185" s="50"/>
      <c r="ZK185" s="50"/>
      <c r="ZL185" s="50"/>
      <c r="ZM185" s="50"/>
      <c r="ZN185" s="50"/>
      <c r="ZO185" s="50"/>
      <c r="ZP185" s="50"/>
      <c r="ZQ185" s="50"/>
      <c r="ZR185" s="50"/>
      <c r="ZS185" s="50"/>
      <c r="ZT185" s="50"/>
      <c r="ZU185" s="50"/>
      <c r="ZV185" s="50"/>
      <c r="ZW185" s="50"/>
      <c r="ZX185" s="50"/>
      <c r="ZY185" s="50"/>
      <c r="ZZ185" s="50"/>
      <c r="AAA185" s="50"/>
      <c r="AAB185" s="50"/>
      <c r="AAC185" s="50"/>
      <c r="AAD185" s="50"/>
      <c r="AAE185" s="50"/>
      <c r="AAF185" s="50"/>
      <c r="AAG185" s="50"/>
      <c r="AAH185" s="50"/>
      <c r="AAI185" s="50"/>
      <c r="AAJ185" s="50"/>
      <c r="AAK185" s="50"/>
      <c r="AAL185" s="50"/>
      <c r="AAM185" s="50"/>
      <c r="AAN185" s="50"/>
      <c r="AAO185" s="50"/>
      <c r="AAP185" s="50"/>
      <c r="AAQ185" s="50"/>
      <c r="AAR185" s="50"/>
      <c r="AAS185" s="50"/>
      <c r="AAT185" s="50"/>
      <c r="AAU185" s="50"/>
      <c r="AAV185" s="50"/>
      <c r="AAW185" s="50"/>
      <c r="AAX185" s="50"/>
      <c r="AAY185" s="50"/>
      <c r="AAZ185" s="50"/>
      <c r="ABA185" s="50"/>
      <c r="ABB185" s="50"/>
      <c r="ABC185" s="50"/>
      <c r="ABD185" s="50"/>
      <c r="ABE185" s="50"/>
      <c r="ABF185" s="50"/>
      <c r="ABG185" s="50"/>
      <c r="ABH185" s="50"/>
      <c r="ABI185" s="50"/>
      <c r="ABJ185" s="50"/>
      <c r="ABK185" s="50"/>
      <c r="ABL185" s="50"/>
      <c r="ABM185" s="50"/>
      <c r="ABN185" s="50"/>
      <c r="ABO185" s="50"/>
      <c r="ABP185" s="50"/>
      <c r="ABQ185" s="50"/>
      <c r="ABR185" s="50"/>
      <c r="ABS185" s="50"/>
      <c r="ABT185" s="50"/>
      <c r="ABU185" s="50"/>
      <c r="ABV185" s="50"/>
      <c r="ABW185" s="50"/>
      <c r="ABX185" s="50"/>
      <c r="ABY185" s="50"/>
      <c r="ABZ185" s="50"/>
      <c r="ACA185" s="50"/>
      <c r="ACB185" s="50"/>
      <c r="ACC185" s="50"/>
      <c r="ACD185" s="50"/>
      <c r="ACE185" s="50"/>
      <c r="ACF185" s="50"/>
      <c r="ACG185" s="50"/>
      <c r="ACH185" s="50"/>
      <c r="ACI185" s="50"/>
      <c r="ACJ185" s="50"/>
      <c r="ACK185" s="50"/>
      <c r="ACL185" s="50"/>
      <c r="ACM185" s="50"/>
      <c r="ACN185" s="50"/>
      <c r="ACO185" s="50"/>
      <c r="ACP185" s="50"/>
      <c r="ACQ185" s="50"/>
      <c r="ACR185" s="50"/>
      <c r="ACS185" s="50"/>
      <c r="ACT185" s="50"/>
      <c r="ACU185" s="50"/>
      <c r="ACV185" s="50"/>
      <c r="ACW185" s="50"/>
      <c r="ACX185" s="50"/>
      <c r="ACY185" s="50"/>
      <c r="ACZ185" s="50"/>
      <c r="ADA185" s="50"/>
      <c r="ADB185" s="50"/>
      <c r="ADC185" s="50"/>
      <c r="ADD185" s="50"/>
      <c r="ADE185" s="50"/>
      <c r="ADF185" s="50"/>
      <c r="ADG185" s="50"/>
      <c r="ADH185" s="50"/>
      <c r="ADI185" s="50"/>
      <c r="ADJ185" s="50"/>
      <c r="ADK185" s="50"/>
      <c r="ADL185" s="50"/>
      <c r="ADM185" s="50"/>
      <c r="ADN185" s="50"/>
      <c r="ADO185" s="50"/>
      <c r="ADP185" s="50"/>
      <c r="ADQ185" s="50"/>
      <c r="ADR185" s="50"/>
      <c r="ADS185" s="50"/>
      <c r="ADT185" s="50"/>
      <c r="ADU185" s="50"/>
      <c r="ADV185" s="50"/>
      <c r="ADW185" s="50"/>
      <c r="ADX185" s="50"/>
      <c r="ADY185" s="50"/>
      <c r="ADZ185" s="50"/>
      <c r="AEA185" s="50"/>
      <c r="AEB185" s="50"/>
      <c r="AEC185" s="50"/>
      <c r="AED185" s="50"/>
      <c r="AEE185" s="50"/>
      <c r="AEF185" s="50"/>
      <c r="AEG185" s="50"/>
      <c r="AEH185" s="50"/>
      <c r="AEI185" s="50"/>
      <c r="AEJ185" s="50"/>
      <c r="AEK185" s="50"/>
      <c r="AEL185" s="50"/>
      <c r="AEM185" s="50"/>
      <c r="AEN185" s="50"/>
      <c r="AEO185" s="50"/>
      <c r="AEP185" s="50"/>
      <c r="AEQ185" s="50"/>
      <c r="AER185" s="50"/>
      <c r="AES185" s="50"/>
      <c r="AET185" s="50"/>
      <c r="AEU185" s="50"/>
      <c r="AEV185" s="50"/>
      <c r="AEW185" s="50"/>
      <c r="AEX185" s="50"/>
      <c r="AEY185" s="50"/>
      <c r="AEZ185" s="50"/>
      <c r="AFA185" s="50"/>
      <c r="AFB185" s="50"/>
      <c r="AFC185" s="50"/>
      <c r="AFD185" s="50"/>
      <c r="AFE185" s="50"/>
      <c r="AFF185" s="50"/>
      <c r="AFG185" s="50"/>
      <c r="AFH185" s="50"/>
      <c r="AFI185" s="50"/>
      <c r="AFJ185" s="50"/>
      <c r="AFK185" s="50"/>
      <c r="AFL185" s="50"/>
      <c r="AFM185" s="50"/>
      <c r="AFN185" s="50"/>
      <c r="AFO185" s="50"/>
      <c r="AFP185" s="50"/>
      <c r="AFQ185" s="50"/>
      <c r="AFR185" s="50"/>
      <c r="AFS185" s="50"/>
      <c r="AFT185" s="50"/>
      <c r="AFU185" s="50"/>
      <c r="AFV185" s="50"/>
      <c r="AFW185" s="50"/>
      <c r="AFX185" s="50"/>
      <c r="AFY185" s="50"/>
      <c r="AFZ185" s="50"/>
      <c r="AGA185" s="50"/>
      <c r="AGB185" s="50"/>
      <c r="AGC185" s="50"/>
      <c r="AGD185" s="50"/>
      <c r="AGE185" s="50"/>
      <c r="AGF185" s="50"/>
      <c r="AGG185" s="50"/>
      <c r="AGH185" s="50"/>
      <c r="AGI185" s="50"/>
      <c r="AGJ185" s="50"/>
      <c r="AGK185" s="50"/>
      <c r="AGL185" s="50"/>
      <c r="AGM185" s="50"/>
      <c r="AGN185" s="50"/>
      <c r="AGO185" s="50"/>
      <c r="AGP185" s="50"/>
      <c r="AGQ185" s="50"/>
      <c r="AGR185" s="50"/>
      <c r="AGS185" s="50"/>
      <c r="AGT185" s="50"/>
      <c r="AGU185" s="50"/>
      <c r="AGV185" s="50"/>
      <c r="AGW185" s="50"/>
      <c r="AGX185" s="50"/>
      <c r="AGY185" s="50"/>
      <c r="AGZ185" s="50"/>
      <c r="AHA185" s="50"/>
      <c r="AHB185" s="50"/>
      <c r="AHC185" s="50"/>
      <c r="AHD185" s="50"/>
      <c r="AHE185" s="50"/>
      <c r="AHF185" s="50"/>
      <c r="AHG185" s="50"/>
      <c r="AHH185" s="50"/>
      <c r="AHI185" s="50"/>
      <c r="AHJ185" s="50"/>
      <c r="AHK185" s="50"/>
      <c r="AHL185" s="50"/>
      <c r="AHM185" s="50"/>
      <c r="AHN185" s="50"/>
      <c r="AHO185" s="50"/>
      <c r="AHP185" s="50"/>
      <c r="AHQ185" s="50"/>
      <c r="AHR185" s="50"/>
      <c r="AHS185" s="50"/>
      <c r="AHT185" s="50"/>
      <c r="AHU185" s="50"/>
      <c r="AHV185" s="50"/>
      <c r="AHW185" s="50"/>
      <c r="AHX185" s="50"/>
      <c r="AHY185" s="50"/>
      <c r="AHZ185" s="50"/>
      <c r="AIA185" s="50"/>
      <c r="AIB185" s="50"/>
      <c r="AIC185" s="50"/>
      <c r="AID185" s="50"/>
      <c r="AIE185" s="50"/>
      <c r="AIF185" s="50"/>
      <c r="AIG185" s="50"/>
      <c r="AIH185" s="50"/>
      <c r="AII185" s="50"/>
      <c r="AIJ185" s="50"/>
      <c r="AIK185" s="50"/>
      <c r="AIL185" s="50"/>
      <c r="AIM185" s="50"/>
      <c r="AIN185" s="50"/>
      <c r="AIO185" s="50"/>
      <c r="AIP185" s="50"/>
      <c r="AIQ185" s="50"/>
      <c r="AIR185" s="50"/>
      <c r="AIS185" s="50"/>
      <c r="AIT185" s="50"/>
      <c r="AIU185" s="50"/>
      <c r="AIV185" s="50"/>
      <c r="AIW185" s="50"/>
      <c r="AIX185" s="50"/>
      <c r="AIY185" s="50"/>
      <c r="AIZ185" s="50"/>
      <c r="AJA185" s="50"/>
      <c r="AJB185" s="50"/>
      <c r="AJC185" s="50"/>
      <c r="AJD185" s="50"/>
      <c r="AJE185" s="50"/>
      <c r="AJF185" s="50"/>
      <c r="AJG185" s="50"/>
      <c r="AJH185" s="50"/>
      <c r="AJI185" s="50"/>
      <c r="AJJ185" s="50"/>
      <c r="AJK185" s="50"/>
      <c r="AJL185" s="50"/>
      <c r="AJM185" s="50"/>
      <c r="AJN185" s="50"/>
      <c r="AJO185" s="50"/>
      <c r="AJP185" s="50"/>
      <c r="AJQ185" s="50"/>
      <c r="AJR185" s="50"/>
      <c r="AJS185" s="50"/>
      <c r="AJT185" s="50"/>
      <c r="AJU185" s="50"/>
      <c r="AJV185" s="50"/>
      <c r="AJW185" s="50"/>
      <c r="AJX185" s="50"/>
      <c r="AJY185" s="50"/>
      <c r="AJZ185" s="50"/>
      <c r="AKA185" s="50"/>
      <c r="AKB185" s="50"/>
      <c r="AKC185" s="50"/>
      <c r="AKD185" s="50"/>
      <c r="AKE185" s="50"/>
      <c r="AKF185" s="50"/>
      <c r="AKG185" s="50"/>
      <c r="AKH185" s="50"/>
      <c r="AKI185" s="50"/>
      <c r="AKJ185" s="50"/>
      <c r="AKK185" s="50"/>
      <c r="AKL185" s="50"/>
      <c r="AKM185" s="50"/>
      <c r="AKN185" s="50"/>
      <c r="AKO185" s="50"/>
      <c r="AKP185" s="50"/>
      <c r="AKQ185" s="50"/>
      <c r="AKR185" s="50"/>
      <c r="AKS185" s="50"/>
      <c r="AKT185" s="50"/>
      <c r="AKU185" s="50"/>
      <c r="AKV185" s="50"/>
      <c r="AKW185" s="50"/>
      <c r="AKX185" s="50"/>
      <c r="AKY185" s="50"/>
      <c r="AKZ185" s="50"/>
      <c r="ALA185" s="50"/>
      <c r="ALB185" s="50"/>
      <c r="ALC185" s="50"/>
      <c r="ALD185" s="50"/>
      <c r="ALE185" s="50"/>
      <c r="ALF185" s="50"/>
      <c r="ALG185" s="50"/>
      <c r="ALH185" s="50"/>
      <c r="ALI185" s="50"/>
      <c r="ALJ185" s="50"/>
      <c r="ALK185" s="50"/>
      <c r="ALL185" s="50"/>
      <c r="ALM185" s="50"/>
      <c r="ALN185" s="50"/>
      <c r="ALO185" s="50"/>
      <c r="ALP185" s="50"/>
      <c r="ALQ185" s="50"/>
      <c r="ALR185" s="50"/>
      <c r="ALS185" s="50"/>
      <c r="ALT185" s="50"/>
      <c r="ALU185" s="50"/>
      <c r="ALV185" s="50"/>
      <c r="ALW185" s="50"/>
      <c r="ALX185" s="50"/>
      <c r="ALY185" s="50"/>
      <c r="ALZ185" s="50"/>
      <c r="AMA185" s="50"/>
      <c r="AMB185" s="50"/>
      <c r="AMC185" s="50"/>
      <c r="AMD185" s="50"/>
      <c r="AME185" s="50"/>
      <c r="AMF185" s="50"/>
      <c r="AMG185" s="50"/>
      <c r="AMH185" s="50"/>
      <c r="AMI185" s="50"/>
      <c r="AMJ185" s="50"/>
      <c r="AMK185" s="50"/>
    </row>
    <row r="186" spans="1:1025">
      <c r="B186" s="92"/>
      <c r="K186" s="110"/>
      <c r="L186" s="110"/>
      <c r="M186" s="110"/>
      <c r="N186" s="110"/>
      <c r="O186" s="110"/>
      <c r="P186" s="110"/>
      <c r="Q186" s="110"/>
      <c r="R186" s="110"/>
      <c r="S186" s="110"/>
    </row>
    <row r="187" spans="1:1025" s="50" customFormat="1" ht="12">
      <c r="A187" s="1"/>
      <c r="B187" s="76"/>
      <c r="C187" s="37"/>
      <c r="D187" s="49"/>
      <c r="E187" s="1"/>
      <c r="F187" s="147"/>
      <c r="G187" s="148"/>
      <c r="H187" s="149"/>
      <c r="I187" s="148"/>
      <c r="J187" s="148"/>
      <c r="K187" s="37"/>
      <c r="L187" s="37"/>
      <c r="M187" s="37"/>
      <c r="N187" s="37"/>
      <c r="O187" s="37"/>
      <c r="P187" s="37"/>
      <c r="Q187" s="37"/>
      <c r="R187" s="37"/>
      <c r="S187" s="37"/>
    </row>
    <row r="188" spans="1:1025" s="50" customFormat="1" ht="12">
      <c r="A188" s="1"/>
      <c r="C188" s="37"/>
      <c r="D188" s="49"/>
      <c r="E188" s="1"/>
      <c r="F188" s="37"/>
      <c r="G188" s="151"/>
      <c r="H188" s="151"/>
      <c r="I188" s="151"/>
      <c r="J188" s="151"/>
      <c r="K188" s="37"/>
      <c r="L188" s="37"/>
      <c r="M188" s="37"/>
      <c r="N188" s="37"/>
      <c r="O188" s="37"/>
      <c r="P188" s="37"/>
      <c r="Q188" s="37"/>
      <c r="R188" s="37"/>
      <c r="S188" s="37"/>
    </row>
    <row r="189" spans="1:1025" s="50" customFormat="1" ht="12">
      <c r="A189" s="1"/>
      <c r="C189" s="37"/>
      <c r="D189" s="49"/>
      <c r="E189" s="1"/>
      <c r="F189" s="37"/>
      <c r="K189" s="37"/>
      <c r="L189" s="37"/>
      <c r="M189" s="37"/>
      <c r="N189" s="37"/>
      <c r="O189" s="37"/>
      <c r="P189" s="37"/>
      <c r="Q189" s="37"/>
      <c r="R189" s="37"/>
      <c r="S189" s="37"/>
    </row>
    <row r="190" spans="1:1025" s="50" customFormat="1" ht="12">
      <c r="A190" s="1"/>
      <c r="C190" s="37"/>
      <c r="D190" s="49"/>
      <c r="E190" s="1"/>
      <c r="F190" s="37"/>
      <c r="K190" s="37"/>
      <c r="L190" s="37"/>
      <c r="M190" s="37"/>
      <c r="N190" s="37"/>
      <c r="O190" s="37"/>
      <c r="P190" s="37"/>
      <c r="Q190" s="37"/>
      <c r="R190" s="37"/>
      <c r="S190" s="37"/>
    </row>
    <row r="191" spans="1:1025" s="50" customFormat="1" ht="12">
      <c r="A191" s="1"/>
      <c r="B191" s="76"/>
      <c r="C191" s="37"/>
      <c r="D191" s="49"/>
      <c r="E191" s="1"/>
      <c r="F191" s="37"/>
      <c r="K191" s="37"/>
      <c r="L191" s="37"/>
      <c r="M191" s="37"/>
      <c r="N191" s="37"/>
      <c r="O191" s="37"/>
      <c r="P191" s="37"/>
      <c r="Q191" s="37"/>
      <c r="R191" s="37"/>
      <c r="S191" s="37"/>
    </row>
    <row r="193" spans="7:10">
      <c r="G193" s="154"/>
      <c r="H193" s="154"/>
      <c r="I193" s="154"/>
      <c r="J193" s="154"/>
    </row>
  </sheetData>
  <mergeCells count="1">
    <mergeCell ref="A2:O2"/>
  </mergeCells>
  <pageMargins left="0.14305555555555599" right="0.14305555555555599" top="0.32291666666666702" bottom="0.39374999999999999" header="0.51180555555555496" footer="0.51180555555555496"/>
  <pageSetup paperSize="9" scale="70"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Cycuła Maciej</dc:creator>
  <dc:description/>
  <cp:lastModifiedBy>Cycuła Maciej</cp:lastModifiedBy>
  <cp:revision>1</cp:revision>
  <cp:lastPrinted>2020-09-25T07:18:35Z</cp:lastPrinted>
  <dcterms:created xsi:type="dcterms:W3CDTF">2019-07-31T06:09:57Z</dcterms:created>
  <dcterms:modified xsi:type="dcterms:W3CDTF">2020-09-25T07:18:38Z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